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 ลูกจ้างมหาวิทยาลัย(รายวัน)\แบบฟอร์ม KPI\"/>
    </mc:Choice>
  </mc:AlternateContent>
  <bookViews>
    <workbookView xWindow="0" yWindow="0" windowWidth="20490" windowHeight="7545" tabRatio="755"/>
  </bookViews>
  <sheets>
    <sheet name="กำหนดการใช้แบบฟอร์ม" sheetId="20" r:id="rId1"/>
    <sheet name="ลจ.มหาลัย.รายวัน3,6เดือน" sheetId="22" r:id="rId2"/>
    <sheet name="ข้อตกลงรายวัน(ประเมินครบ 1 ปี)" sheetId="17" r:id="rId3"/>
    <sheet name="แบบประเมินรายวันประเมินครบ 1ปี" sheetId="19" r:id="rId4"/>
    <sheet name="กำหนดคาดหวังสมรรถนะ" sheetId="18" r:id="rId5"/>
  </sheets>
  <definedNames>
    <definedName name="_xlnm.Print_Area" localSheetId="2">'ข้อตกลงรายวัน(ประเมินครบ 1 ปี)'!$A$1:$H$103</definedName>
  </definedNames>
  <calcPr calcId="152511"/>
</workbook>
</file>

<file path=xl/calcChain.xml><?xml version="1.0" encoding="utf-8"?>
<calcChain xmlns="http://schemas.openxmlformats.org/spreadsheetml/2006/main">
  <c r="F121" i="19" l="1"/>
  <c r="F120" i="19"/>
  <c r="F119" i="19"/>
  <c r="K76" i="19"/>
  <c r="I112" i="19" l="1"/>
  <c r="I109" i="19"/>
  <c r="I108" i="19"/>
  <c r="I110" i="19" s="1"/>
  <c r="I111" i="19" s="1"/>
  <c r="I104" i="19"/>
  <c r="I103" i="19"/>
  <c r="I102" i="19"/>
  <c r="I101" i="19"/>
  <c r="I100" i="19"/>
  <c r="I95" i="19"/>
  <c r="I94" i="19"/>
  <c r="I93" i="19"/>
  <c r="I92" i="19"/>
  <c r="I91" i="19"/>
  <c r="I96" i="19" l="1"/>
  <c r="I97" i="19" s="1"/>
  <c r="I105" i="19"/>
  <c r="I106" i="19" s="1"/>
  <c r="J75" i="19"/>
  <c r="K75" i="19" s="1"/>
  <c r="J74" i="19"/>
  <c r="K74" i="19" s="1"/>
  <c r="J73" i="19"/>
  <c r="K73" i="19" s="1"/>
  <c r="J72" i="19"/>
  <c r="K72" i="19" s="1"/>
  <c r="J71" i="19"/>
  <c r="K71" i="19" s="1"/>
  <c r="J69" i="19"/>
  <c r="K69" i="19" s="1"/>
  <c r="J65" i="19"/>
  <c r="K65" i="19" s="1"/>
  <c r="J62" i="19"/>
  <c r="K62" i="19" s="1"/>
  <c r="K45" i="19"/>
  <c r="K43" i="19"/>
  <c r="J42" i="19"/>
  <c r="K42" i="19" s="1"/>
  <c r="K38" i="19"/>
  <c r="K36" i="19"/>
  <c r="K33" i="19"/>
  <c r="K32" i="19"/>
  <c r="J49" i="22" l="1"/>
  <c r="K49" i="22" s="1"/>
  <c r="J48" i="22"/>
  <c r="K48" i="22" s="1"/>
  <c r="J47" i="22"/>
  <c r="K47" i="22" s="1"/>
  <c r="J46" i="22"/>
  <c r="K46" i="22" s="1"/>
  <c r="J45" i="22"/>
  <c r="K45" i="22" s="1"/>
  <c r="J43" i="22"/>
  <c r="K43" i="22" s="1"/>
  <c r="J39" i="22"/>
  <c r="K39" i="22" s="1"/>
  <c r="J36" i="22"/>
  <c r="K36" i="22" s="1"/>
  <c r="K28" i="22"/>
  <c r="K26" i="22"/>
  <c r="J25" i="22"/>
  <c r="K25" i="22" s="1"/>
  <c r="K21" i="22"/>
  <c r="K19" i="22"/>
  <c r="K16" i="22"/>
  <c r="K15" i="22"/>
  <c r="K50" i="22" s="1"/>
  <c r="F87" i="22" l="1"/>
  <c r="I60" i="22" l="1"/>
  <c r="I78" i="22" l="1"/>
  <c r="I77" i="22"/>
  <c r="I73" i="22"/>
  <c r="I72" i="22"/>
  <c r="I71" i="22"/>
  <c r="I70" i="22"/>
  <c r="I69" i="22"/>
  <c r="I64" i="22"/>
  <c r="I63" i="22"/>
  <c r="I62" i="22"/>
  <c r="I61" i="22"/>
  <c r="I65" i="22" l="1"/>
  <c r="I66" i="22" s="1"/>
  <c r="I79" i="22"/>
  <c r="I80" i="22" s="1"/>
  <c r="I74" i="22"/>
  <c r="I75" i="22" s="1"/>
  <c r="I81" i="22" l="1"/>
  <c r="F88" i="22" s="1"/>
  <c r="F89" i="22" s="1"/>
</calcChain>
</file>

<file path=xl/sharedStrings.xml><?xml version="1.0" encoding="utf-8"?>
<sst xmlns="http://schemas.openxmlformats.org/spreadsheetml/2006/main" count="680" uniqueCount="298">
  <si>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</si>
  <si>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</si>
  <si>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</si>
  <si>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</si>
  <si>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</si>
  <si>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</si>
  <si>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</si>
  <si>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</si>
  <si>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</si>
  <si>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</si>
  <si>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</si>
  <si>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รอบการประเมิน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</si>
  <si>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</si>
  <si>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</si>
  <si>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</si>
  <si>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</si>
  <si>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</si>
  <si>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</si>
  <si>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</si>
  <si>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</si>
  <si>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</si>
  <si>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</si>
  <si>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</si>
  <si>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</si>
  <si>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</si>
  <si>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</si>
  <si>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</si>
  <si>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</si>
  <si>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</si>
  <si>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</si>
  <si>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</si>
  <si>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</si>
  <si>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</si>
  <si>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</si>
  <si>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สมรรถนะ</t>
  </si>
  <si>
    <t>คะแนนที่ได้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</si>
  <si>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</si>
  <si>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(……………………………….)</t>
  </si>
  <si>
    <t>ตำแหน่ง……………………………</t>
  </si>
  <si>
    <t xml:space="preserve">สมรรรถนะหลักศูนย์การแพทย์ปัญญานันทภิขุ ชลประทาน  คิดเป็นร้อยละ 5 </t>
  </si>
  <si>
    <t>ระดับสมรรถนะที่คาดหวัง</t>
  </si>
  <si>
    <t xml:space="preserve">ดูได้จากตารางสมรรถนะที่คาดหวังตามตำแหน่ง </t>
  </si>
  <si>
    <t>(คู่มือสมรรถนะศูนย์การแพทย์ปัญญานันทภิขุ ชลประทาน)</t>
  </si>
  <si>
    <t>A (5)</t>
  </si>
  <si>
    <t>B (4)</t>
  </si>
  <si>
    <t>C (3)</t>
  </si>
  <si>
    <t>D (2)</t>
  </si>
  <si>
    <t>E (1)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</si>
  <si>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</si>
  <si>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</si>
  <si>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(คู่มือสมรรถนะมหาวิทยาลัยศรีนครินทรวิโรฒ 2560)</t>
  </si>
  <si>
    <t>2                         (สายสนับสนุนให้เลือกสมรรถนะประจำสายงานจากคู่มือสมรรถนะ มศว. ใน ข้อ 4 - 12 )</t>
  </si>
  <si>
    <t>3                                                   (เลือกสมรรถประจำสายงานเพียง 5 ข้อ)</t>
  </si>
  <si>
    <t>1. การมุ่งผลสัมฤทธิ์ (Achievement Motivation-ACH)</t>
  </si>
  <si>
    <t>2. การทำงานเป็นทีม (Teamwork-TW)</t>
  </si>
  <si>
    <t xml:space="preserve">              ลงชื่อ .............................................................ผู้รับการประเมิน</t>
  </si>
  <si>
    <t>ลงชื่อ .......................................................................ผู้ประเมิน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</si>
  <si>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</si>
  <si>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</si>
  <si>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</si>
  <si>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วันที่ ............/............../...............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</si>
  <si>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</si>
  <si>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</si>
  <si>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</si>
  <si>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</si>
  <si>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</si>
  <si>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</si>
  <si>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</si>
  <si>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หัวหน้าหน่วย</t>
  </si>
  <si>
    <t>รองศาสตราจารย์</t>
  </si>
  <si>
    <t>ผู้ช่วยศาสตราจารย์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</si>
  <si>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</si>
  <si>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</si>
  <si>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</si>
  <si>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</si>
  <si>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</si>
  <si>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</si>
  <si>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พนักงานใหม่ (อายุงานน้อยกว่า 1 ปี)</t>
  </si>
  <si>
    <t>การกำหนดสมรรถนะตามแบบฟอร์ม</t>
  </si>
  <si>
    <t>สายปฏิบัติการ</t>
  </si>
  <si>
    <t>สายวิชาการ</t>
  </si>
  <si>
    <t>สายบริหารปฏิบิการ</t>
  </si>
  <si>
    <t>ผู้บริหาร</t>
  </si>
  <si>
    <t>√</t>
  </si>
  <si>
    <t>สมรรถนะทางการบริหาร  15%</t>
  </si>
  <si>
    <t>สมรรถนะประจำสายงาน  15%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</si>
  <si>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</si>
  <si>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</si>
  <si>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</si>
  <si>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</si>
  <si>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</si>
  <si>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</si>
  <si>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(ต้องระบุจำนวนครั้ง)</t>
  </si>
  <si>
    <t>ลาป่วยและลากิจส่วนตัว</t>
  </si>
  <si>
    <t>(ต้องระบุจำนวนวัน)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</si>
  <si>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</si>
  <si>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</si>
  <si>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</si>
  <si>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</si>
  <si>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</si>
  <si>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</si>
  <si>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</si>
  <si>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ระดับการประเมิน </t>
  </si>
  <si>
    <t xml:space="preserve">ผลการประเมิน (2) </t>
  </si>
  <si>
    <t>คะแนนผลการประเมิน  
 = (ค่าน้ำหนัก x ผลการ    ประเมิน) / 100  =        (1) x (2) / 5</t>
  </si>
  <si>
    <t>ช่องนี้ให้ใส่คะแนนร้อยละ</t>
  </si>
  <si>
    <t>(ระบุเกณฑ์การประเมิน)</t>
  </si>
  <si>
    <t>ผลการประเมินการปฏิบัติงาน = ผลรวมคะแนนผลการประเมิน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</si>
  <si>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</si>
  <si>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</si>
  <si>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t xml:space="preserve">         (……….…………...............………...)</t>
  </si>
  <si>
    <t xml:space="preserve">          (…………………….......……..)</t>
  </si>
  <si>
    <t xml:space="preserve">        ตำแหน่ง…………………….</t>
  </si>
  <si>
    <t xml:space="preserve">         ตำแหน่ง………………….</t>
  </si>
  <si>
    <t xml:space="preserve">         วันที่ ............/............../...............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</si>
  <si>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</si>
  <si>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</si>
  <si>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</si>
  <si>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</si>
  <si>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</si>
  <si>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</si>
  <si>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</si>
  <si>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</si>
  <si>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</si>
  <si>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</si>
  <si>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</si>
  <si>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</si>
  <si>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</si>
  <si>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 xml:space="preserve">สมรรรถนะหลักของศูนย์การแพทย์ปัญญานันทภิกขุ ชลประทาน  คิดเป็นร้อยละ 5 </t>
  </si>
  <si>
    <t>ระดับสมรรถนะที่คาดหวัง (1) 
ดูได้จากตารางสมรรถนะที่คาดหวัง
ตามตำแหน่ง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</si>
  <si>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</si>
  <si>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</si>
  <si>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>ผลรวมค่าสมรรถนะหลักของส่วนงาน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</si>
  <si>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</si>
  <si>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</si>
  <si>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</si>
  <si>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</si>
  <si>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</si>
  <si>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</si>
  <si>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</si>
  <si>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</si>
  <si>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</si>
  <si>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</si>
  <si>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</si>
  <si>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</si>
  <si>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</si>
  <si>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</si>
  <si>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</si>
  <si>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</si>
  <si>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</si>
  <si>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</si>
  <si>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</si>
  <si>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ลงชื่อ  ..................................................ผู้รับการประเมิน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</si>
  <si>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</si>
  <si>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</si>
  <si>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</si>
  <si>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ลงชื่อ  ...................................................................ผู้ประเมิน</t>
  </si>
  <si>
    <t xml:space="preserve">           (……………………………....….)</t>
  </si>
  <si>
    <t xml:space="preserve">        ตำแหน่ง…………………………..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</si>
  <si>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</si>
  <si>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</si>
  <si>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</si>
  <si>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</si>
  <si>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</si>
  <si>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(ต้องระบุข้อมูล)</t>
  </si>
  <si>
    <t>[   ] เชี่ยวชาญพิเศษ</t>
  </si>
  <si>
    <t>[   ] ปฏิบัติการ</t>
  </si>
  <si>
    <t>กลุ่มที่</t>
  </si>
  <si>
    <t>ประเภทกลุ่ม</t>
  </si>
  <si>
    <t>การปฏิบัติงานแล้ว ครบ 1 ปี</t>
  </si>
  <si>
    <t>ระยะเวลาการประเมิน</t>
  </si>
  <si>
    <t>ครั้งที่ 4 ประเมิน  6  เดือน</t>
  </si>
  <si>
    <t>ครั้งที่ 3 ประเมิน  6  เดือน</t>
  </si>
  <si>
    <t>ครั้งที่ 2 ประเมิน  6  เดือน</t>
  </si>
  <si>
    <t>ครั้งที่ 1 ประเมิน  3  เดือน</t>
  </si>
  <si>
    <t>ใช้แบบฟอร์ม</t>
  </si>
  <si>
    <t>แบบฟอร์มที่ 1</t>
  </si>
  <si>
    <t>แบบฟอร์มที่ 2</t>
  </si>
  <si>
    <t xml:space="preserve"> - แบบประเมินผลการปฏิบัติงาน</t>
  </si>
  <si>
    <t>แบบฟอร์มประเมินผลการปฏิบัติงาน</t>
  </si>
  <si>
    <t xml:space="preserve">  [   ] ผู้บังคับบัญชาเหนือขึ้นไป</t>
  </si>
  <si>
    <r>
      <t>หมายเหตุ</t>
    </r>
    <r>
      <rPr>
        <b/>
        <sz val="16"/>
        <rFont val="TH SarabunPSK"/>
        <family val="2"/>
      </rPr>
      <t xml:space="preserve">  :  หากผลการประเมินการปฏิบัติงาน ต่ำกว่าร้อยละ 70 ให้หยุดการจ้าง</t>
    </r>
  </si>
  <si>
    <t>2                (สายสนับสนุนให้เลือกสมรรถนะประจำสายงานจากคู่มือสมรรถนะ มศว. ใน ข้อ 4 - 12 )</t>
  </si>
  <si>
    <t>3                                            (เลือกสมรรถประจำสายงานเพียง 5 ข้อ)</t>
  </si>
  <si>
    <t>การประเมิน (ให้สรุปภาพรวมโดยนำข้อมูลมาจากการประเมินทั้ง 2 ส่วน)</t>
  </si>
  <si>
    <t>ส่วนที่ 2 การแจ้งผลประเมินการปฏิบัติงาน</t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</si>
  <si>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ผู้ประเมินแจ้งผลการประเมินการปฏิบัติงานแก่ผู้รับการประเมิน</t>
    </r>
  </si>
  <si>
    <r>
      <t xml:space="preserve">  [   ]</t>
    </r>
    <r>
      <rPr>
        <sz val="9.8000000000000007"/>
        <rFont val="Browallia New"/>
        <family val="2"/>
      </rPr>
      <t xml:space="preserve"> </t>
    </r>
    <r>
      <rPr>
        <sz val="14"/>
        <rFont val="Browallia New"/>
        <family val="2"/>
      </rPr>
      <t>ได้รับทราบผลการประเมินผลการปฏิบัติงาน</t>
    </r>
  </si>
  <si>
    <t xml:space="preserve"> กำหนดให้แบ่งเป็น 2 กลุ่ม / 2 แบบฟอร์ม ดังนี้</t>
  </si>
  <si>
    <t>ลูกจ้างมหาวิทยาลัย (รายวัน) ที่เพิ่มบรรจุใหม่</t>
  </si>
  <si>
    <t>ลูกจ้างมหาวิทยาลัย (รายวัน) ที่ได้ประเมินผล</t>
  </si>
  <si>
    <t xml:space="preserve"> - แบบบันทึกข้อตกลงการประเมินผลฯ </t>
  </si>
  <si>
    <t xml:space="preserve"> - แบบประเมินผลการปฏิบัติงานฯ </t>
  </si>
  <si>
    <t>ลูกจ้างมหาวิทยาลัย (รายวัน)</t>
  </si>
  <si>
    <t>แบบประเมินผลการปฏิบัติงานสำหรับลูกจ้างมหาวิทยาลัยศรีนครินทรวิโรฒ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</si>
  <si>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</si>
  <si>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ลูกจ้างมหาวิทยาลัย (รายวัน ที่ประเมินครบ 1 ปี)</t>
  </si>
  <si>
    <t>ลูกจ้างมหาวิทยลัย (รายวัน)</t>
  </si>
  <si>
    <t>ส่วนที่ 2 การประเมินผลสัมฤทธิ์ของงาน : ให้ลูกจ้างมหาวิทยาลัย (รายวัน)และผู้ประเมินกำหนดข้อตกลงร่วมกัน เกี่ยวกับการมอบหมายงานและการประเมินผล</t>
  </si>
  <si>
    <t>แบบสรุปผลการประเมินผลการปฏิบัติงานลูกจ้างมหาวิทยาลัย (รายวัน)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</si>
  <si>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</si>
  <si>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</si>
  <si>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</si>
  <si>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</si>
  <si>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</si>
  <si>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</si>
  <si>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</si>
  <si>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</si>
  <si>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</si>
  <si>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</si>
  <si>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</si>
  <si>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</si>
  <si>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</si>
  <si>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</si>
  <si>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</si>
  <si>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</si>
  <si>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</si>
  <si>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</si>
  <si>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</si>
  <si>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</si>
  <si>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</si>
  <si>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</si>
  <si>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</si>
  <si>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คะแนนผลการประเมิน  
 = (ค่าน้ำหนัก x ผลการ    ประเมิน) / 5  หรือ (1) x (2) / 5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</si>
  <si>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</si>
  <si>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</si>
  <si>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</si>
  <si>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</si>
  <si>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</si>
  <si>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 xml:space="preserve">แบบสรุปผลการประเมินผลการปฏิบัติงานและแผนการพัฒนาพนักงาน </t>
  </si>
  <si>
    <t>ต้องระบุข้อมูล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</si>
  <si>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</si>
  <si>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</si>
  <si>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</si>
  <si>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</si>
  <si>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</si>
  <si>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</si>
  <si>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</si>
  <si>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</si>
  <si>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 [   ] ผู้บังคับบัญชาเหนือขึ้นไปอีกชั้นหนึ่ง (ถ้ามี)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</si>
  <si>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</si>
  <si>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</si>
  <si>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</si>
  <si>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  สมรรถนะหลัก ศปช</t>
  </si>
  <si>
    <t>ของลูกจ้างมหาวิทยาลัย(รายวัน) ที่ประเมินครบ 1 ปี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</si>
  <si>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</si>
  <si>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</si>
  <si>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</si>
  <si>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</si>
  <si>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</si>
  <si>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</si>
  <si>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</si>
  <si>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</si>
  <si>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</si>
  <si>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</si>
  <si>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</si>
  <si>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</si>
  <si>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</si>
  <si>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</si>
  <si>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</si>
  <si>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</si>
  <si>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1. เข้าร่วมประชุม/อบรมด้านงานพัฒนาคุณภาพทั้งภายในและภายนอก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</si>
  <si>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</si>
  <si>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</si>
  <si>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</si>
  <si>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</si>
  <si>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</si>
  <si>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 xml:space="preserve">2. OKR ด้านโรงพยาบาลคุณธรรม </t>
  </si>
  <si>
    <t xml:space="preserve">    (บริการด้วยใจ ใฝ่สามัคคี มีความรับผิดชอบ)</t>
  </si>
  <si>
    <t xml:space="preserve">   2.1(ทุกระดับตำแหน่ง ให้อธิบายรายละเอียดตัวชี้วัด พร้อมเกณฑ์การประเมิน)</t>
  </si>
  <si>
    <t>ให้ระบุตัวชี้วัด</t>
  </si>
  <si>
    <t>เช่น การบริการด้วยใจ =จิตอาสาที่ตอบสนององค์กร, จิตอาสาออกหน่วยแพทย์เคลื่อนที่</t>
  </si>
  <si>
    <t xml:space="preserve">      มีความรับผิดชอบ = มาปฏิบัติงานตรงต่อเวลา</t>
  </si>
  <si>
    <t>3. OKR การเพิ่มรายรับ/ลดรายจ่าย</t>
  </si>
  <si>
    <t xml:space="preserve">   3.1 (ทุกระดับตำแหน่ง ให้อธิบายรายละเอียดตัวชี้วัด พร้อมเกณฑ์การประเมิน)</t>
  </si>
  <si>
    <t>เช่น ลดกระดาษ / ลดการเบิกค่าปฏิบัติงานนอกเวลาทำงาน (OT)</t>
  </si>
  <si>
    <t>4............</t>
  </si>
  <si>
    <t>5...........</t>
  </si>
  <si>
    <t>6...........</t>
  </si>
  <si>
    <t>7.........</t>
  </si>
  <si>
    <t>8........</t>
  </si>
  <si>
    <t>สมรรถนะหลัก มหาวิทยาลัย</t>
  </si>
  <si>
    <t>ผู้อำนวยการ</t>
  </si>
  <si>
    <t>รองผู้อำนวยการ</t>
  </si>
  <si>
    <t>ผู้ช่วยผู้อำนวยการ</t>
  </si>
  <si>
    <t>อาจารย์</t>
  </si>
  <si>
    <t>สมรรถนะหลักมหาวิทยาลัย  10%</t>
  </si>
  <si>
    <t>สมรรถนะหลัก ศปช 5%</t>
  </si>
  <si>
    <t>ทั้ง 3 ข้อ บังคับใช้กับบุคลากรทุกระดับตำแหน่ง</t>
  </si>
  <si>
    <t>ให้เลือก  4-5 ข้อ รวมกัน 25 คะแนน</t>
  </si>
  <si>
    <t>1. เข้าร่วมอบรมด้านงานพัฒนาคุณภาพทั้งภายในและภายนอก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</si>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</sst>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44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u val="double"/>
      <sz val="14"/>
      <name val="Browallia New"/>
      <family val="2"/>
    </font>
    <font>
      <b/>
      <sz val="14"/>
      <name val="Cordia New"/>
      <family val="2"/>
    </font>
    <font>
      <b/>
      <sz val="12"/>
      <name val="Cordia New"/>
      <family val="2"/>
    </font>
    <font>
      <b/>
      <sz val="11"/>
      <name val="Cordia New"/>
      <family val="2"/>
    </font>
    <font>
      <b/>
      <sz val="13"/>
      <name val="Browallia New"/>
      <family val="2"/>
    </font>
    <font>
      <b/>
      <sz val="13"/>
      <name val="Cordia New"/>
      <family val="2"/>
    </font>
    <font>
      <sz val="12"/>
      <name val="Browallia New"/>
      <family val="2"/>
    </font>
    <font>
      <sz val="9.8000000000000007"/>
      <name val="Browallia New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8"/>
      <color rgb="FFFF0000"/>
      <name val="Browallia New"/>
      <family val="2"/>
    </font>
    <font>
      <sz val="14"/>
      <color rgb="FFFF0000"/>
      <name val="Browallia New"/>
      <family val="2"/>
    </font>
    <font>
      <sz val="16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796">
    <xf numFmtId="0" fontId="0" fillId="0" borderId="0" xfId="0"/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Fill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top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10" fillId="0" borderId="0" xfId="0" applyFont="1" applyFill="1" applyAlignment="1"/>
    <xf numFmtId="0" fontId="7" fillId="0" borderId="0" xfId="5" applyFont="1"/>
    <xf numFmtId="0" fontId="6" fillId="2" borderId="0" xfId="5" applyFont="1" applyFill="1"/>
    <xf numFmtId="0" fontId="7" fillId="2" borderId="0" xfId="5" applyFont="1" applyFill="1"/>
    <xf numFmtId="0" fontId="7" fillId="2" borderId="0" xfId="5" applyFont="1" applyFill="1" applyBorder="1" applyAlignment="1"/>
    <xf numFmtId="0" fontId="7" fillId="0" borderId="0" xfId="5" applyFont="1" applyAlignment="1">
      <alignment vertical="center"/>
    </xf>
    <xf numFmtId="0" fontId="3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3" fillId="3" borderId="7" xfId="5" applyFont="1" applyFill="1" applyBorder="1" applyAlignment="1">
      <alignment vertical="top"/>
    </xf>
    <xf numFmtId="0" fontId="3" fillId="2" borderId="0" xfId="5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3" fillId="2" borderId="0" xfId="5" applyFont="1" applyFill="1" applyBorder="1" applyAlignment="1">
      <alignment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vertical="center"/>
    </xf>
    <xf numFmtId="0" fontId="3" fillId="0" borderId="0" xfId="0" applyFont="1" applyFill="1" applyBorder="1" applyAlignment="1"/>
    <xf numFmtId="2" fontId="3" fillId="0" borderId="0" xfId="0" applyNumberFormat="1" applyFont="1" applyFill="1" applyBorder="1" applyAlignment="1">
      <alignment horizontal="center"/>
    </xf>
    <xf numFmtId="0" fontId="3" fillId="2" borderId="28" xfId="5" applyFont="1" applyFill="1" applyBorder="1" applyAlignment="1">
      <alignment horizontal="center" vertical="top" wrapText="1"/>
    </xf>
    <xf numFmtId="0" fontId="3" fillId="2" borderId="26" xfId="5" applyFont="1" applyFill="1" applyBorder="1" applyAlignment="1">
      <alignment horizontal="center" vertical="top" wrapText="1"/>
    </xf>
    <xf numFmtId="0" fontId="3" fillId="0" borderId="14" xfId="5" applyFont="1" applyFill="1" applyBorder="1" applyAlignment="1">
      <alignment vertical="top" wrapText="1"/>
    </xf>
    <xf numFmtId="0" fontId="3" fillId="0" borderId="35" xfId="5" applyFont="1" applyFill="1" applyBorder="1" applyAlignment="1">
      <alignment vertical="top" wrapText="1"/>
    </xf>
    <xf numFmtId="0" fontId="5" fillId="0" borderId="0" xfId="5" applyFont="1" applyAlignment="1">
      <alignment vertical="top"/>
    </xf>
    <xf numFmtId="0" fontId="6" fillId="2" borderId="4" xfId="5" applyFont="1" applyFill="1" applyBorder="1"/>
    <xf numFmtId="0" fontId="6" fillId="2" borderId="0" xfId="5" applyFont="1" applyFill="1" applyBorder="1"/>
    <xf numFmtId="0" fontId="7" fillId="2" borderId="0" xfId="5" applyFont="1" applyFill="1" applyBorder="1"/>
    <xf numFmtId="0" fontId="7" fillId="2" borderId="33" xfId="5" applyFont="1" applyFill="1" applyBorder="1"/>
    <xf numFmtId="0" fontId="3" fillId="2" borderId="4" xfId="5" applyFont="1" applyFill="1" applyBorder="1" applyAlignment="1">
      <alignment vertical="top"/>
    </xf>
    <xf numFmtId="0" fontId="7" fillId="2" borderId="33" xfId="5" applyFont="1" applyFill="1" applyBorder="1" applyAlignment="1"/>
    <xf numFmtId="0" fontId="7" fillId="2" borderId="5" xfId="5" applyFont="1" applyFill="1" applyBorder="1"/>
    <xf numFmtId="0" fontId="7" fillId="2" borderId="1" xfId="5" applyFont="1" applyFill="1" applyBorder="1" applyAlignment="1"/>
    <xf numFmtId="0" fontId="7" fillId="2" borderId="1" xfId="5" applyFont="1" applyFill="1" applyBorder="1"/>
    <xf numFmtId="0" fontId="7" fillId="2" borderId="2" xfId="5" applyFont="1" applyFill="1" applyBorder="1"/>
    <xf numFmtId="0" fontId="6" fillId="0" borderId="0" xfId="5" applyFont="1"/>
    <xf numFmtId="0" fontId="3" fillId="0" borderId="0" xfId="5" applyFont="1"/>
    <xf numFmtId="0" fontId="3" fillId="0" borderId="28" xfId="5" applyFont="1" applyBorder="1" applyAlignment="1">
      <alignment vertical="top" wrapText="1"/>
    </xf>
    <xf numFmtId="0" fontId="5" fillId="0" borderId="0" xfId="5" applyFont="1"/>
    <xf numFmtId="0" fontId="5" fillId="2" borderId="3" xfId="5" applyFont="1" applyFill="1" applyBorder="1"/>
    <xf numFmtId="0" fontId="5" fillId="2" borderId="4" xfId="5" applyFont="1" applyFill="1" applyBorder="1" applyAlignment="1">
      <alignment vertical="top"/>
    </xf>
    <xf numFmtId="0" fontId="5" fillId="2" borderId="0" xfId="5" applyFont="1" applyFill="1" applyBorder="1" applyAlignment="1">
      <alignment vertical="top"/>
    </xf>
    <xf numFmtId="0" fontId="5" fillId="2" borderId="0" xfId="5" applyFont="1" applyFill="1" applyBorder="1"/>
    <xf numFmtId="0" fontId="3" fillId="2" borderId="4" xfId="5" applyFont="1" applyFill="1" applyBorder="1"/>
    <xf numFmtId="0" fontId="18" fillId="2" borderId="0" xfId="5" applyFont="1" applyFill="1" applyBorder="1" applyAlignment="1"/>
    <xf numFmtId="0" fontId="3" fillId="2" borderId="0" xfId="5" applyFont="1" applyFill="1" applyBorder="1" applyAlignment="1">
      <alignment horizontal="center"/>
    </xf>
    <xf numFmtId="0" fontId="5" fillId="2" borderId="33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3" fillId="2" borderId="0" xfId="5" applyFont="1" applyFill="1" applyBorder="1"/>
    <xf numFmtId="0" fontId="3" fillId="0" borderId="4" xfId="5" applyFont="1" applyBorder="1"/>
    <xf numFmtId="0" fontId="3" fillId="2" borderId="0" xfId="5" applyFont="1" applyFill="1" applyBorder="1" applyAlignment="1"/>
    <xf numFmtId="0" fontId="3" fillId="2" borderId="0" xfId="5" quotePrefix="1" applyFont="1" applyFill="1" applyBorder="1" applyAlignment="1"/>
    <xf numFmtId="0" fontId="3" fillId="2" borderId="33" xfId="5" applyFont="1" applyFill="1" applyBorder="1" applyAlignment="1">
      <alignment horizontal="center"/>
    </xf>
    <xf numFmtId="2" fontId="3" fillId="2" borderId="28" xfId="5" applyNumberFormat="1" applyFont="1" applyFill="1" applyBorder="1" applyAlignment="1">
      <alignment horizontal="center"/>
    </xf>
    <xf numFmtId="0" fontId="7" fillId="2" borderId="0" xfId="5" applyFont="1" applyFill="1" applyBorder="1" applyAlignment="1">
      <alignment horizontal="center"/>
    </xf>
    <xf numFmtId="2" fontId="3" fillId="2" borderId="26" xfId="5" applyNumberFormat="1" applyFont="1" applyFill="1" applyBorder="1" applyAlignment="1">
      <alignment horizontal="center"/>
    </xf>
    <xf numFmtId="0" fontId="7" fillId="0" borderId="4" xfId="5" applyFont="1" applyBorder="1"/>
    <xf numFmtId="0" fontId="6" fillId="2" borderId="0" xfId="5" applyFont="1" applyFill="1" applyBorder="1" applyAlignment="1"/>
    <xf numFmtId="0" fontId="5" fillId="2" borderId="0" xfId="5" applyFont="1" applyFill="1" applyBorder="1" applyAlignment="1"/>
    <xf numFmtId="0" fontId="6" fillId="2" borderId="33" xfId="5" applyFont="1" applyFill="1" applyBorder="1" applyAlignment="1">
      <alignment horizontal="center"/>
    </xf>
    <xf numFmtId="0" fontId="6" fillId="2" borderId="33" xfId="5" applyFont="1" applyFill="1" applyBorder="1" applyAlignment="1">
      <alignment horizontal="center" vertical="center"/>
    </xf>
    <xf numFmtId="0" fontId="3" fillId="2" borderId="0" xfId="5" applyFont="1" applyFill="1" applyBorder="1" applyAlignment="1">
      <alignment vertical="top"/>
    </xf>
    <xf numFmtId="0" fontId="7" fillId="2" borderId="3" xfId="5" applyFont="1" applyFill="1" applyBorder="1"/>
    <xf numFmtId="0" fontId="7" fillId="2" borderId="4" xfId="5" applyFont="1" applyFill="1" applyBorder="1"/>
    <xf numFmtId="0" fontId="7" fillId="2" borderId="4" xfId="5" applyFont="1" applyFill="1" applyBorder="1" applyAlignment="1"/>
    <xf numFmtId="0" fontId="7" fillId="2" borderId="5" xfId="5" applyFont="1" applyFill="1" applyBorder="1" applyAlignment="1"/>
    <xf numFmtId="0" fontId="7" fillId="2" borderId="6" xfId="5" applyFont="1" applyFill="1" applyBorder="1"/>
    <xf numFmtId="0" fontId="6" fillId="2" borderId="9" xfId="5" applyFont="1" applyFill="1" applyBorder="1"/>
    <xf numFmtId="0" fontId="5" fillId="2" borderId="3" xfId="5" applyFont="1" applyFill="1" applyBorder="1" applyAlignment="1">
      <alignment vertical="top"/>
    </xf>
    <xf numFmtId="0" fontId="5" fillId="2" borderId="9" xfId="5" applyFont="1" applyFill="1" applyBorder="1" applyAlignment="1">
      <alignment vertical="top"/>
    </xf>
    <xf numFmtId="0" fontId="5" fillId="2" borderId="3" xfId="5" applyFont="1" applyFill="1" applyBorder="1" applyAlignment="1"/>
    <xf numFmtId="0" fontId="5" fillId="2" borderId="10" xfId="5" applyFont="1" applyFill="1" applyBorder="1" applyAlignment="1"/>
    <xf numFmtId="0" fontId="3" fillId="2" borderId="33" xfId="5" applyFont="1" applyFill="1" applyBorder="1" applyAlignment="1"/>
    <xf numFmtId="0" fontId="3" fillId="2" borderId="4" xfId="5" applyFont="1" applyFill="1" applyBorder="1" applyAlignment="1"/>
    <xf numFmtId="0" fontId="5" fillId="2" borderId="0" xfId="5" applyFont="1" applyFill="1" applyBorder="1" applyAlignment="1">
      <alignment horizontal="center"/>
    </xf>
    <xf numFmtId="0" fontId="7" fillId="0" borderId="0" xfId="5" applyFont="1" applyFill="1"/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/>
    <xf numFmtId="0" fontId="7" fillId="0" borderId="21" xfId="0" applyFont="1" applyBorder="1" applyAlignment="1">
      <alignment horizontal="center"/>
    </xf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5" fillId="2" borderId="5" xfId="5" applyFont="1" applyFill="1" applyBorder="1" applyAlignment="1">
      <alignment horizontal="center" vertical="center" wrapText="1"/>
    </xf>
    <xf numFmtId="0" fontId="3" fillId="0" borderId="0" xfId="5" applyFont="1" applyBorder="1"/>
    <xf numFmtId="0" fontId="7" fillId="0" borderId="0" xfId="5" applyFont="1" applyBorder="1"/>
    <xf numFmtId="0" fontId="3" fillId="2" borderId="1" xfId="5" applyFont="1" applyFill="1" applyBorder="1" applyAlignment="1"/>
    <xf numFmtId="0" fontId="3" fillId="2" borderId="1" xfId="5" quotePrefix="1" applyFont="1" applyFill="1" applyBorder="1" applyAlignment="1"/>
    <xf numFmtId="0" fontId="5" fillId="2" borderId="1" xfId="5" applyFont="1" applyFill="1" applyBorder="1" applyAlignment="1"/>
    <xf numFmtId="0" fontId="6" fillId="2" borderId="2" xfId="5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right"/>
    </xf>
    <xf numFmtId="2" fontId="3" fillId="2" borderId="0" xfId="5" applyNumberFormat="1" applyFont="1" applyFill="1" applyBorder="1" applyAlignment="1">
      <alignment horizontal="center"/>
    </xf>
    <xf numFmtId="0" fontId="7" fillId="2" borderId="6" xfId="5" applyFont="1" applyFill="1" applyBorder="1" applyAlignment="1"/>
    <xf numFmtId="0" fontId="7" fillId="0" borderId="5" xfId="5" applyFont="1" applyBorder="1"/>
    <xf numFmtId="0" fontId="5" fillId="2" borderId="5" xfId="5" applyFont="1" applyFill="1" applyBorder="1" applyAlignment="1">
      <alignment wrapText="1"/>
    </xf>
    <xf numFmtId="0" fontId="5" fillId="2" borderId="1" xfId="5" applyFont="1" applyFill="1" applyBorder="1" applyAlignment="1">
      <alignment wrapText="1"/>
    </xf>
    <xf numFmtId="0" fontId="5" fillId="2" borderId="17" xfId="5" applyFont="1" applyFill="1" applyBorder="1" applyAlignment="1">
      <alignment vertical="top"/>
    </xf>
    <xf numFmtId="0" fontId="7" fillId="2" borderId="8" xfId="5" applyFont="1" applyFill="1" applyBorder="1"/>
    <xf numFmtId="0" fontId="3" fillId="0" borderId="0" xfId="5" applyFont="1" applyFill="1" applyAlignment="1">
      <alignment vertical="top"/>
    </xf>
    <xf numFmtId="2" fontId="22" fillId="0" borderId="7" xfId="5" applyNumberFormat="1" applyFont="1" applyBorder="1" applyAlignment="1">
      <alignment horizontal="center" vertical="top"/>
    </xf>
    <xf numFmtId="2" fontId="7" fillId="2" borderId="26" xfId="5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2" fontId="7" fillId="2" borderId="0" xfId="5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/>
    <xf numFmtId="0" fontId="7" fillId="0" borderId="11" xfId="0" applyFont="1" applyBorder="1"/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/>
    <xf numFmtId="0" fontId="6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7" xfId="0" applyFont="1" applyBorder="1"/>
    <xf numFmtId="0" fontId="7" fillId="0" borderId="21" xfId="0" applyFont="1" applyBorder="1" applyAlignment="1">
      <alignment horizontal="left"/>
    </xf>
    <xf numFmtId="0" fontId="7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5" fillId="2" borderId="5" xfId="5" applyFont="1" applyFill="1" applyBorder="1" applyAlignment="1">
      <alignment horizontal="center" vertical="center" wrapText="1"/>
    </xf>
    <xf numFmtId="0" fontId="23" fillId="0" borderId="29" xfId="0" applyFont="1" applyFill="1" applyBorder="1" applyAlignment="1"/>
    <xf numFmtId="0" fontId="23" fillId="0" borderId="15" xfId="0" applyFont="1" applyFill="1" applyBorder="1" applyAlignment="1"/>
    <xf numFmtId="0" fontId="24" fillId="2" borderId="0" xfId="5" applyFont="1" applyFill="1"/>
    <xf numFmtId="0" fontId="25" fillId="2" borderId="0" xfId="5" applyFont="1" applyFill="1"/>
    <xf numFmtId="0" fontId="25" fillId="2" borderId="0" xfId="5" applyFont="1" applyFill="1" applyAlignment="1"/>
    <xf numFmtId="0" fontId="25" fillId="0" borderId="0" xfId="5" applyFont="1"/>
    <xf numFmtId="0" fontId="24" fillId="2" borderId="36" xfId="5" applyFont="1" applyFill="1" applyBorder="1"/>
    <xf numFmtId="0" fontId="25" fillId="2" borderId="36" xfId="5" applyFont="1" applyFill="1" applyBorder="1"/>
    <xf numFmtId="0" fontId="24" fillId="2" borderId="0" xfId="5" applyFont="1" applyFill="1" applyAlignment="1"/>
    <xf numFmtId="0" fontId="25" fillId="2" borderId="37" xfId="5" applyFont="1" applyFill="1" applyBorder="1" applyAlignment="1"/>
    <xf numFmtId="0" fontId="25" fillId="2" borderId="0" xfId="5" applyFont="1" applyFill="1" applyBorder="1" applyAlignment="1"/>
    <xf numFmtId="0" fontId="25" fillId="2" borderId="0" xfId="5" applyFont="1" applyFill="1" applyAlignment="1">
      <alignment horizontal="right"/>
    </xf>
    <xf numFmtId="0" fontId="25" fillId="2" borderId="36" xfId="5" applyFont="1" applyFill="1" applyBorder="1" applyAlignment="1"/>
    <xf numFmtId="0" fontId="24" fillId="2" borderId="0" xfId="5" applyFont="1" applyFill="1" applyAlignment="1">
      <alignment vertical="center"/>
    </xf>
    <xf numFmtId="0" fontId="25" fillId="2" borderId="0" xfId="5" applyFont="1" applyFill="1" applyAlignment="1">
      <alignment horizontal="left"/>
    </xf>
    <xf numFmtId="0" fontId="25" fillId="2" borderId="0" xfId="5" applyFont="1" applyFill="1" applyAlignment="1">
      <alignment vertical="center"/>
    </xf>
    <xf numFmtId="0" fontId="25" fillId="0" borderId="0" xfId="5" applyFont="1" applyAlignment="1">
      <alignment vertical="center"/>
    </xf>
    <xf numFmtId="0" fontId="25" fillId="2" borderId="0" xfId="5" applyFont="1" applyFill="1" applyBorder="1"/>
    <xf numFmtId="0" fontId="25" fillId="0" borderId="17" xfId="5" applyFont="1" applyFill="1" applyBorder="1" applyAlignment="1">
      <alignment vertical="center" wrapText="1"/>
    </xf>
    <xf numFmtId="0" fontId="25" fillId="0" borderId="8" xfId="5" applyFont="1" applyFill="1" applyBorder="1" applyAlignment="1">
      <alignment vertical="center" wrapText="1"/>
    </xf>
    <xf numFmtId="0" fontId="25" fillId="0" borderId="17" xfId="5" applyFont="1" applyFill="1" applyBorder="1" applyAlignment="1">
      <alignment vertical="center"/>
    </xf>
    <xf numFmtId="0" fontId="25" fillId="0" borderId="8" xfId="5" applyFont="1" applyFill="1" applyBorder="1" applyAlignment="1">
      <alignment vertical="center"/>
    </xf>
    <xf numFmtId="0" fontId="25" fillId="0" borderId="5" xfId="5" applyFont="1" applyFill="1" applyBorder="1" applyAlignment="1">
      <alignment vertical="center"/>
    </xf>
    <xf numFmtId="0" fontId="25" fillId="0" borderId="2" xfId="5" applyFont="1" applyFill="1" applyBorder="1" applyAlignment="1">
      <alignment vertical="center"/>
    </xf>
    <xf numFmtId="0" fontId="25" fillId="0" borderId="17" xfId="5" applyFont="1" applyFill="1" applyBorder="1" applyAlignment="1">
      <alignment horizontal="left"/>
    </xf>
    <xf numFmtId="0" fontId="25" fillId="0" borderId="8" xfId="5" applyFont="1" applyFill="1" applyBorder="1" applyAlignment="1">
      <alignment horizontal="left"/>
    </xf>
    <xf numFmtId="2" fontId="26" fillId="0" borderId="7" xfId="5" applyNumberFormat="1" applyFont="1" applyBorder="1" applyAlignment="1">
      <alignment horizontal="center" vertical="top"/>
    </xf>
    <xf numFmtId="0" fontId="27" fillId="2" borderId="4" xfId="5" applyFont="1" applyFill="1" applyBorder="1" applyAlignment="1">
      <alignment horizontal="right" vertical="top"/>
    </xf>
    <xf numFmtId="0" fontId="27" fillId="2" borderId="36" xfId="5" applyFont="1" applyFill="1" applyBorder="1"/>
    <xf numFmtId="0" fontId="27" fillId="2" borderId="0" xfId="5" applyFont="1" applyFill="1" applyBorder="1"/>
    <xf numFmtId="0" fontId="27" fillId="2" borderId="0" xfId="5" applyFont="1" applyFill="1" applyBorder="1" applyAlignment="1">
      <alignment horizontal="right" vertical="top"/>
    </xf>
    <xf numFmtId="0" fontId="27" fillId="2" borderId="33" xfId="5" applyFont="1" applyFill="1" applyBorder="1"/>
    <xf numFmtId="0" fontId="27" fillId="2" borderId="37" xfId="5" applyFont="1" applyFill="1" applyBorder="1" applyAlignment="1"/>
    <xf numFmtId="0" fontId="27" fillId="2" borderId="0" xfId="5" applyFont="1" applyFill="1" applyBorder="1" applyAlignment="1"/>
    <xf numFmtId="0" fontId="27" fillId="2" borderId="33" xfId="5" applyFont="1" applyFill="1" applyBorder="1" applyAlignment="1"/>
    <xf numFmtId="0" fontId="27" fillId="2" borderId="5" xfId="5" applyFont="1" applyFill="1" applyBorder="1" applyAlignment="1">
      <alignment horizontal="right"/>
    </xf>
    <xf numFmtId="0" fontId="27" fillId="2" borderId="1" xfId="5" applyFont="1" applyFill="1" applyBorder="1" applyAlignment="1"/>
    <xf numFmtId="0" fontId="27" fillId="2" borderId="1" xfId="5" applyFont="1" applyFill="1" applyBorder="1"/>
    <xf numFmtId="0" fontId="27" fillId="2" borderId="1" xfId="5" applyFont="1" applyFill="1" applyBorder="1" applyAlignment="1">
      <alignment horizontal="right"/>
    </xf>
    <xf numFmtId="0" fontId="27" fillId="2" borderId="2" xfId="5" applyFont="1" applyFill="1" applyBorder="1"/>
    <xf numFmtId="0" fontId="27" fillId="0" borderId="29" xfId="0" applyFont="1" applyFill="1" applyBorder="1" applyAlignment="1"/>
    <xf numFmtId="0" fontId="27" fillId="0" borderId="28" xfId="5" applyFont="1" applyBorder="1" applyAlignment="1">
      <alignment vertical="top" wrapText="1"/>
    </xf>
    <xf numFmtId="0" fontId="27" fillId="0" borderId="15" xfId="0" applyFont="1" applyFill="1" applyBorder="1" applyAlignment="1"/>
    <xf numFmtId="0" fontId="5" fillId="0" borderId="0" xfId="5" applyFont="1" applyFill="1" applyBorder="1" applyAlignment="1">
      <alignment horizontal="right"/>
    </xf>
    <xf numFmtId="2" fontId="23" fillId="0" borderId="0" xfId="5" applyNumberFormat="1" applyFont="1" applyFill="1" applyBorder="1" applyAlignment="1">
      <alignment horizontal="center"/>
    </xf>
    <xf numFmtId="0" fontId="7" fillId="0" borderId="0" xfId="5" applyFont="1" applyFill="1" applyBorder="1"/>
    <xf numFmtId="0" fontId="26" fillId="2" borderId="3" xfId="5" applyFont="1" applyFill="1" applyBorder="1"/>
    <xf numFmtId="0" fontId="26" fillId="2" borderId="4" xfId="5" applyFont="1" applyFill="1" applyBorder="1" applyAlignment="1">
      <alignment vertical="top"/>
    </xf>
    <xf numFmtId="0" fontId="26" fillId="2" borderId="0" xfId="5" applyFont="1" applyFill="1" applyBorder="1" applyAlignment="1">
      <alignment vertical="top"/>
    </xf>
    <xf numFmtId="0" fontId="26" fillId="2" borderId="0" xfId="5" applyFont="1" applyFill="1" applyBorder="1"/>
    <xf numFmtId="0" fontId="27" fillId="2" borderId="4" xfId="5" applyFont="1" applyFill="1" applyBorder="1"/>
    <xf numFmtId="0" fontId="27" fillId="2" borderId="0" xfId="5" applyFont="1" applyFill="1" applyBorder="1" applyAlignment="1">
      <alignment horizontal="center"/>
    </xf>
    <xf numFmtId="0" fontId="26" fillId="2" borderId="33" xfId="5" applyFont="1" applyFill="1" applyBorder="1" applyAlignment="1">
      <alignment horizontal="center"/>
    </xf>
    <xf numFmtId="0" fontId="27" fillId="2" borderId="5" xfId="5" applyFont="1" applyFill="1" applyBorder="1"/>
    <xf numFmtId="0" fontId="30" fillId="2" borderId="38" xfId="5" applyFont="1" applyFill="1" applyBorder="1" applyAlignment="1">
      <alignment vertical="top"/>
    </xf>
    <xf numFmtId="0" fontId="7" fillId="2" borderId="36" xfId="5" applyFont="1" applyFill="1" applyBorder="1" applyAlignment="1">
      <alignment vertical="top"/>
    </xf>
    <xf numFmtId="0" fontId="6" fillId="2" borderId="36" xfId="5" applyFont="1" applyFill="1" applyBorder="1" applyAlignment="1"/>
    <xf numFmtId="0" fontId="7" fillId="2" borderId="39" xfId="5" applyFont="1" applyFill="1" applyBorder="1" applyAlignment="1">
      <alignment vertical="top"/>
    </xf>
    <xf numFmtId="0" fontId="7" fillId="2" borderId="37" xfId="5" applyFont="1" applyFill="1" applyBorder="1" applyAlignment="1">
      <alignment vertical="top"/>
    </xf>
    <xf numFmtId="0" fontId="7" fillId="2" borderId="37" xfId="5" quotePrefix="1" applyFont="1" applyFill="1" applyBorder="1" applyAlignment="1"/>
    <xf numFmtId="0" fontId="6" fillId="2" borderId="37" xfId="5" applyFont="1" applyFill="1" applyBorder="1" applyAlignment="1"/>
    <xf numFmtId="0" fontId="6" fillId="2" borderId="40" xfId="5" applyFont="1" applyFill="1" applyBorder="1" applyAlignment="1">
      <alignment horizontal="center" vertical="center"/>
    </xf>
    <xf numFmtId="0" fontId="7" fillId="2" borderId="41" xfId="5" applyFont="1" applyFill="1" applyBorder="1" applyAlignment="1">
      <alignment vertical="top"/>
    </xf>
    <xf numFmtId="0" fontId="7" fillId="2" borderId="42" xfId="5" applyFont="1" applyFill="1" applyBorder="1" applyAlignment="1">
      <alignment vertical="top"/>
    </xf>
    <xf numFmtId="0" fontId="7" fillId="2" borderId="42" xfId="5" quotePrefix="1" applyFont="1" applyFill="1" applyBorder="1" applyAlignment="1"/>
    <xf numFmtId="0" fontId="6" fillId="2" borderId="42" xfId="5" applyFont="1" applyFill="1" applyBorder="1" applyAlignment="1"/>
    <xf numFmtId="0" fontId="7" fillId="2" borderId="0" xfId="5" applyFont="1" applyFill="1" applyBorder="1" applyAlignment="1">
      <alignment vertical="top"/>
    </xf>
    <xf numFmtId="0" fontId="7" fillId="2" borderId="36" xfId="5" applyFont="1" applyFill="1" applyBorder="1"/>
    <xf numFmtId="0" fontId="7" fillId="2" borderId="37" xfId="5" applyFont="1" applyFill="1" applyBorder="1" applyAlignment="1"/>
    <xf numFmtId="0" fontId="7" fillId="2" borderId="37" xfId="5" applyFont="1" applyFill="1" applyBorder="1"/>
    <xf numFmtId="0" fontId="7" fillId="2" borderId="42" xfId="5" applyFont="1" applyFill="1" applyBorder="1"/>
    <xf numFmtId="0" fontId="6" fillId="2" borderId="10" xfId="5" applyFont="1" applyFill="1" applyBorder="1" applyAlignment="1">
      <alignment horizontal="left" wrapText="1"/>
    </xf>
    <xf numFmtId="0" fontId="7" fillId="2" borderId="38" xfId="5" applyFont="1" applyFill="1" applyBorder="1" applyAlignment="1">
      <alignment vertical="top"/>
    </xf>
    <xf numFmtId="0" fontId="6" fillId="2" borderId="43" xfId="5" applyFont="1" applyFill="1" applyBorder="1" applyAlignment="1">
      <alignment horizontal="center" vertical="center"/>
    </xf>
    <xf numFmtId="0" fontId="6" fillId="2" borderId="0" xfId="5" applyFont="1" applyFill="1" applyBorder="1" applyAlignment="1">
      <alignment vertical="top"/>
    </xf>
    <xf numFmtId="0" fontId="26" fillId="2" borderId="9" xfId="5" applyFont="1" applyFill="1" applyBorder="1"/>
    <xf numFmtId="0" fontId="26" fillId="2" borderId="3" xfId="5" applyFont="1" applyFill="1" applyBorder="1" applyAlignment="1">
      <alignment vertical="top"/>
    </xf>
    <xf numFmtId="0" fontId="27" fillId="2" borderId="3" xfId="5" applyFont="1" applyFill="1" applyBorder="1"/>
    <xf numFmtId="0" fontId="26" fillId="2" borderId="9" xfId="5" applyFont="1" applyFill="1" applyBorder="1" applyAlignment="1">
      <alignment vertical="top"/>
    </xf>
    <xf numFmtId="0" fontId="26" fillId="2" borderId="3" xfId="5" applyFont="1" applyFill="1" applyBorder="1" applyAlignment="1"/>
    <xf numFmtId="0" fontId="26" fillId="2" borderId="10" xfId="5" applyFont="1" applyFill="1" applyBorder="1" applyAlignment="1"/>
    <xf numFmtId="0" fontId="27" fillId="2" borderId="4" xfId="5" applyFont="1" applyFill="1" applyBorder="1" applyAlignment="1">
      <alignment vertical="top"/>
    </xf>
    <xf numFmtId="0" fontId="27" fillId="2" borderId="4" xfId="5" applyFont="1" applyFill="1" applyBorder="1" applyAlignment="1"/>
    <xf numFmtId="0" fontId="27" fillId="2" borderId="0" xfId="5" applyFont="1" applyFill="1" applyBorder="1" applyAlignment="1">
      <alignment vertical="top"/>
    </xf>
    <xf numFmtId="0" fontId="26" fillId="2" borderId="0" xfId="5" applyFont="1" applyFill="1" applyBorder="1" applyAlignment="1">
      <alignment horizontal="center"/>
    </xf>
    <xf numFmtId="0" fontId="27" fillId="0" borderId="36" xfId="5" applyFont="1" applyBorder="1"/>
    <xf numFmtId="0" fontId="27" fillId="0" borderId="37" xfId="5" applyFont="1" applyBorder="1"/>
    <xf numFmtId="0" fontId="27" fillId="2" borderId="0" xfId="5" applyFont="1" applyFill="1" applyBorder="1" applyAlignment="1">
      <alignment horizontal="right"/>
    </xf>
    <xf numFmtId="0" fontId="27" fillId="2" borderId="4" xfId="5" applyFont="1" applyFill="1" applyBorder="1" applyAlignment="1">
      <alignment horizontal="right"/>
    </xf>
    <xf numFmtId="0" fontId="27" fillId="2" borderId="37" xfId="5" applyFont="1" applyFill="1" applyBorder="1"/>
    <xf numFmtId="0" fontId="26" fillId="2" borderId="1" xfId="5" applyFont="1" applyFill="1" applyBorder="1" applyAlignment="1">
      <alignment horizontal="center"/>
    </xf>
    <xf numFmtId="0" fontId="26" fillId="2" borderId="2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left" vertical="top"/>
    </xf>
    <xf numFmtId="0" fontId="7" fillId="2" borderId="4" xfId="5" applyFont="1" applyFill="1" applyBorder="1" applyAlignment="1">
      <alignment vertical="top"/>
    </xf>
    <xf numFmtId="0" fontId="7" fillId="2" borderId="0" xfId="5" quotePrefix="1" applyFont="1" applyFill="1" applyBorder="1" applyAlignment="1"/>
    <xf numFmtId="0" fontId="5" fillId="2" borderId="5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vertical="top"/>
    </xf>
    <xf numFmtId="0" fontId="5" fillId="2" borderId="6" xfId="5" applyFont="1" applyFill="1" applyBorder="1" applyAlignment="1">
      <alignment vertical="top"/>
    </xf>
    <xf numFmtId="0" fontId="5" fillId="2" borderId="8" xfId="5" applyFont="1" applyFill="1" applyBorder="1" applyAlignment="1">
      <alignment vertical="top"/>
    </xf>
    <xf numFmtId="0" fontId="4" fillId="0" borderId="17" xfId="0" applyNumberFormat="1" applyFont="1" applyFill="1" applyBorder="1" applyAlignment="1">
      <alignment horizontal="left" vertical="top"/>
    </xf>
    <xf numFmtId="0" fontId="3" fillId="0" borderId="6" xfId="0" applyNumberFormat="1" applyFont="1" applyFill="1" applyBorder="1" applyAlignment="1">
      <alignment vertical="top"/>
    </xf>
    <xf numFmtId="0" fontId="3" fillId="2" borderId="6" xfId="5" applyFont="1" applyFill="1" applyBorder="1" applyAlignment="1">
      <alignment vertical="center" wrapText="1"/>
    </xf>
    <xf numFmtId="0" fontId="3" fillId="2" borderId="6" xfId="5" applyFont="1" applyFill="1" applyBorder="1" applyAlignment="1">
      <alignment horizontal="center" vertical="center" wrapText="1"/>
    </xf>
    <xf numFmtId="0" fontId="3" fillId="2" borderId="6" xfId="5" applyFont="1" applyFill="1" applyBorder="1" applyAlignment="1">
      <alignment horizontal="center" vertical="center" shrinkToFit="1"/>
    </xf>
    <xf numFmtId="0" fontId="3" fillId="2" borderId="6" xfId="5" applyFont="1" applyFill="1" applyBorder="1" applyAlignment="1">
      <alignment horizontal="center" vertical="center"/>
    </xf>
    <xf numFmtId="0" fontId="3" fillId="2" borderId="8" xfId="5" applyFont="1" applyFill="1" applyBorder="1" applyAlignment="1">
      <alignment horizontal="center" vertical="center"/>
    </xf>
    <xf numFmtId="0" fontId="31" fillId="0" borderId="29" xfId="0" applyFont="1" applyFill="1" applyBorder="1"/>
    <xf numFmtId="0" fontId="3" fillId="0" borderId="28" xfId="0" applyFont="1" applyFill="1" applyBorder="1" applyAlignment="1"/>
    <xf numFmtId="0" fontId="32" fillId="0" borderId="25" xfId="0" applyFont="1" applyFill="1" applyBorder="1" applyAlignment="1">
      <alignment horizontal="center"/>
    </xf>
    <xf numFmtId="2" fontId="23" fillId="6" borderId="19" xfId="5" applyNumberFormat="1" applyFont="1" applyFill="1" applyBorder="1" applyAlignment="1">
      <alignment horizontal="center" vertical="center"/>
    </xf>
    <xf numFmtId="187" fontId="23" fillId="6" borderId="19" xfId="5" applyNumberFormat="1" applyFont="1" applyFill="1" applyBorder="1" applyAlignment="1">
      <alignment horizontal="center" vertical="center"/>
    </xf>
    <xf numFmtId="0" fontId="31" fillId="0" borderId="32" xfId="0" applyFont="1" applyFill="1" applyBorder="1"/>
    <xf numFmtId="0" fontId="3" fillId="0" borderId="35" xfId="0" applyNumberFormat="1" applyFont="1" applyFill="1" applyBorder="1" applyAlignment="1">
      <alignment vertical="top"/>
    </xf>
    <xf numFmtId="0" fontId="32" fillId="0" borderId="32" xfId="0" applyFont="1" applyFill="1" applyBorder="1" applyAlignment="1">
      <alignment horizontal="center"/>
    </xf>
    <xf numFmtId="2" fontId="23" fillId="6" borderId="18" xfId="5" applyNumberFormat="1" applyFont="1" applyFill="1" applyBorder="1" applyAlignment="1">
      <alignment horizontal="center" vertical="center"/>
    </xf>
    <xf numFmtId="187" fontId="23" fillId="6" borderId="18" xfId="5" applyNumberFormat="1" applyFont="1" applyFill="1" applyBorder="1" applyAlignment="1">
      <alignment horizontal="center" vertical="center"/>
    </xf>
    <xf numFmtId="0" fontId="31" fillId="0" borderId="4" xfId="0" applyFont="1" applyFill="1" applyBorder="1"/>
    <xf numFmtId="0" fontId="3" fillId="0" borderId="33" xfId="0" applyNumberFormat="1" applyFont="1" applyFill="1" applyBorder="1" applyAlignment="1">
      <alignment vertical="top"/>
    </xf>
    <xf numFmtId="0" fontId="32" fillId="0" borderId="4" xfId="0" applyFont="1" applyFill="1" applyBorder="1" applyAlignment="1">
      <alignment horizontal="center"/>
    </xf>
    <xf numFmtId="2" fontId="23" fillId="0" borderId="21" xfId="5" applyNumberFormat="1" applyFont="1" applyFill="1" applyBorder="1" applyAlignment="1">
      <alignment horizontal="center" vertical="center"/>
    </xf>
    <xf numFmtId="187" fontId="23" fillId="0" borderId="21" xfId="5" applyNumberFormat="1" applyFont="1" applyFill="1" applyBorder="1" applyAlignment="1">
      <alignment horizontal="center" vertical="center"/>
    </xf>
    <xf numFmtId="0" fontId="31" fillId="0" borderId="25" xfId="0" applyFont="1" applyFill="1" applyBorder="1"/>
    <xf numFmtId="0" fontId="3" fillId="0" borderId="22" xfId="0" applyFont="1" applyFill="1" applyBorder="1" applyAlignment="1">
      <alignment vertical="top" wrapText="1"/>
    </xf>
    <xf numFmtId="0" fontId="3" fillId="0" borderId="35" xfId="0" applyFont="1" applyFill="1" applyBorder="1" applyAlignment="1">
      <alignment vertical="top" wrapText="1"/>
    </xf>
    <xf numFmtId="0" fontId="3" fillId="0" borderId="33" xfId="0" applyFont="1" applyFill="1" applyBorder="1" applyAlignment="1">
      <alignment vertical="top" wrapText="1"/>
    </xf>
    <xf numFmtId="0" fontId="33" fillId="0" borderId="25" xfId="0" applyFont="1" applyFill="1" applyBorder="1" applyAlignment="1">
      <alignment horizontal="center" vertical="top" wrapText="1"/>
    </xf>
    <xf numFmtId="0" fontId="33" fillId="0" borderId="28" xfId="0" applyFont="1" applyFill="1" applyBorder="1" applyAlignment="1">
      <alignment horizontal="center" vertical="top" wrapText="1"/>
    </xf>
    <xf numFmtId="0" fontId="33" fillId="0" borderId="22" xfId="0" applyFont="1" applyFill="1" applyBorder="1" applyAlignment="1">
      <alignment horizontal="center" vertical="top" wrapText="1"/>
    </xf>
    <xf numFmtId="0" fontId="32" fillId="0" borderId="18" xfId="0" applyFont="1" applyFill="1" applyBorder="1" applyAlignment="1">
      <alignment horizontal="center"/>
    </xf>
    <xf numFmtId="0" fontId="3" fillId="0" borderId="4" xfId="5" applyFont="1" applyFill="1" applyBorder="1" applyAlignment="1">
      <alignment vertical="top"/>
    </xf>
    <xf numFmtId="0" fontId="32" fillId="0" borderId="21" xfId="0" applyFont="1" applyFill="1" applyBorder="1" applyAlignment="1">
      <alignment horizontal="center"/>
    </xf>
    <xf numFmtId="0" fontId="31" fillId="0" borderId="5" xfId="0" applyFont="1" applyFill="1" applyBorder="1"/>
    <xf numFmtId="0" fontId="3" fillId="0" borderId="33" xfId="0" applyFont="1" applyFill="1" applyBorder="1" applyAlignment="1"/>
    <xf numFmtId="0" fontId="32" fillId="0" borderId="23" xfId="0" applyFont="1" applyFill="1" applyBorder="1" applyAlignment="1">
      <alignment horizontal="center"/>
    </xf>
    <xf numFmtId="2" fontId="23" fillId="0" borderId="23" xfId="5" applyNumberFormat="1" applyFont="1" applyFill="1" applyBorder="1" applyAlignment="1">
      <alignment horizontal="center" vertical="center"/>
    </xf>
    <xf numFmtId="187" fontId="23" fillId="0" borderId="23" xfId="5" applyNumberFormat="1" applyFont="1" applyFill="1" applyBorder="1" applyAlignment="1">
      <alignment horizontal="center" vertical="center"/>
    </xf>
    <xf numFmtId="0" fontId="34" fillId="0" borderId="5" xfId="0" applyFont="1" applyFill="1" applyBorder="1"/>
    <xf numFmtId="0" fontId="3" fillId="0" borderId="6" xfId="0" applyFont="1" applyFill="1" applyBorder="1" applyAlignment="1"/>
    <xf numFmtId="0" fontId="32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center"/>
    </xf>
    <xf numFmtId="0" fontId="23" fillId="0" borderId="5" xfId="0" applyFont="1" applyFill="1" applyBorder="1" applyAlignment="1">
      <alignment vertical="center" wrapText="1" shrinkToFit="1"/>
    </xf>
    <xf numFmtId="0" fontId="23" fillId="0" borderId="1" xfId="0" applyFont="1" applyFill="1" applyBorder="1" applyAlignment="1">
      <alignment vertical="center" wrapText="1" shrinkToFit="1"/>
    </xf>
    <xf numFmtId="2" fontId="23" fillId="0" borderId="23" xfId="5" applyNumberFormat="1" applyFont="1" applyFill="1" applyBorder="1" applyAlignment="1">
      <alignment vertical="center"/>
    </xf>
    <xf numFmtId="187" fontId="23" fillId="0" borderId="23" xfId="5" applyNumberFormat="1" applyFont="1" applyFill="1" applyBorder="1" applyAlignment="1">
      <alignment vertical="center"/>
    </xf>
    <xf numFmtId="0" fontId="3" fillId="0" borderId="31" xfId="0" applyFont="1" applyFill="1" applyBorder="1" applyAlignment="1"/>
    <xf numFmtId="2" fontId="23" fillId="6" borderId="24" xfId="5" applyNumberFormat="1" applyFont="1" applyFill="1" applyBorder="1" applyAlignment="1">
      <alignment horizontal="center" vertical="center"/>
    </xf>
    <xf numFmtId="187" fontId="23" fillId="6" borderId="24" xfId="5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/>
    <xf numFmtId="2" fontId="23" fillId="0" borderId="19" xfId="5" applyNumberFormat="1" applyFont="1" applyFill="1" applyBorder="1" applyAlignment="1">
      <alignment horizontal="center" vertical="center"/>
    </xf>
    <xf numFmtId="187" fontId="23" fillId="0" borderId="19" xfId="5" applyNumberFormat="1" applyFont="1" applyFill="1" applyBorder="1" applyAlignment="1">
      <alignment vertical="center"/>
    </xf>
    <xf numFmtId="0" fontId="31" fillId="0" borderId="15" xfId="0" applyFont="1" applyFill="1" applyBorder="1"/>
    <xf numFmtId="0" fontId="3" fillId="0" borderId="27" xfId="0" applyFont="1" applyFill="1" applyBorder="1" applyAlignment="1"/>
    <xf numFmtId="0" fontId="32" fillId="0" borderId="15" xfId="0" applyFont="1" applyFill="1" applyBorder="1" applyAlignment="1">
      <alignment horizontal="center"/>
    </xf>
    <xf numFmtId="2" fontId="23" fillId="6" borderId="12" xfId="5" applyNumberFormat="1" applyFont="1" applyFill="1" applyBorder="1" applyAlignment="1">
      <alignment horizontal="center" vertical="center"/>
    </xf>
    <xf numFmtId="187" fontId="23" fillId="6" borderId="12" xfId="5" applyNumberFormat="1" applyFont="1" applyFill="1" applyBorder="1" applyAlignment="1">
      <alignment horizontal="center" vertical="center"/>
    </xf>
    <xf numFmtId="0" fontId="3" fillId="2" borderId="0" xfId="5" applyFont="1" applyFill="1" applyBorder="1" applyAlignment="1">
      <alignment vertical="top" wrapText="1"/>
    </xf>
    <xf numFmtId="0" fontId="3" fillId="2" borderId="1" xfId="5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top"/>
    </xf>
    <xf numFmtId="0" fontId="34" fillId="0" borderId="9" xfId="0" applyFont="1" applyFill="1" applyBorder="1"/>
    <xf numFmtId="0" fontId="35" fillId="0" borderId="3" xfId="0" applyFont="1" applyFill="1" applyBorder="1" applyAlignment="1">
      <alignment horizontal="center"/>
    </xf>
    <xf numFmtId="0" fontId="36" fillId="0" borderId="3" xfId="0" applyFont="1" applyFill="1" applyBorder="1"/>
    <xf numFmtId="0" fontId="23" fillId="0" borderId="6" xfId="0" applyFont="1" applyFill="1" applyBorder="1" applyAlignment="1">
      <alignment horizontal="center" vertical="center" wrapText="1" shrinkToFit="1"/>
    </xf>
    <xf numFmtId="2" fontId="23" fillId="0" borderId="7" xfId="5" applyNumberFormat="1" applyFont="1" applyFill="1" applyBorder="1" applyAlignment="1">
      <alignment vertical="center"/>
    </xf>
    <xf numFmtId="187" fontId="23" fillId="0" borderId="7" xfId="5" applyNumberFormat="1" applyFont="1" applyFill="1" applyBorder="1" applyAlignment="1">
      <alignment vertical="center"/>
    </xf>
    <xf numFmtId="0" fontId="34" fillId="0" borderId="17" xfId="0" applyFont="1" applyFill="1" applyBorder="1"/>
    <xf numFmtId="0" fontId="37" fillId="0" borderId="6" xfId="0" applyFont="1" applyFill="1" applyBorder="1" applyAlignment="1">
      <alignment horizontal="center"/>
    </xf>
    <xf numFmtId="0" fontId="38" fillId="0" borderId="6" xfId="0" applyFont="1" applyFill="1" applyBorder="1"/>
    <xf numFmtId="0" fontId="3" fillId="2" borderId="6" xfId="5" applyFont="1" applyFill="1" applyBorder="1" applyAlignment="1">
      <alignment horizontal="center" vertical="top" wrapText="1"/>
    </xf>
    <xf numFmtId="2" fontId="23" fillId="2" borderId="7" xfId="5" applyNumberFormat="1" applyFont="1" applyFill="1" applyBorder="1" applyAlignment="1">
      <alignment vertical="center"/>
    </xf>
    <xf numFmtId="187" fontId="23" fillId="2" borderId="7" xfId="5" applyNumberFormat="1" applyFont="1" applyFill="1" applyBorder="1" applyAlignment="1">
      <alignment vertical="center"/>
    </xf>
    <xf numFmtId="0" fontId="31" fillId="0" borderId="19" xfId="0" applyFont="1" applyFill="1" applyBorder="1" applyAlignment="1">
      <alignment vertical="top"/>
    </xf>
    <xf numFmtId="0" fontId="32" fillId="0" borderId="25" xfId="0" applyFont="1" applyFill="1" applyBorder="1" applyAlignment="1">
      <alignment horizontal="center" vertical="top"/>
    </xf>
    <xf numFmtId="0" fontId="33" fillId="0" borderId="24" xfId="0" applyFont="1" applyFill="1" applyBorder="1" applyAlignment="1">
      <alignment horizontal="center" vertical="top" wrapText="1"/>
    </xf>
    <xf numFmtId="2" fontId="23" fillId="6" borderId="11" xfId="5" applyNumberFormat="1" applyFont="1" applyFill="1" applyBorder="1" applyAlignment="1">
      <alignment horizontal="center" vertical="center"/>
    </xf>
    <xf numFmtId="187" fontId="23" fillId="6" borderId="11" xfId="5" applyNumberFormat="1" applyFont="1" applyFill="1" applyBorder="1" applyAlignment="1">
      <alignment horizontal="center" vertical="center"/>
    </xf>
    <xf numFmtId="0" fontId="3" fillId="2" borderId="34" xfId="5" applyFont="1" applyFill="1" applyBorder="1" applyAlignment="1">
      <alignment horizontal="center" vertical="top" wrapText="1"/>
    </xf>
    <xf numFmtId="0" fontId="29" fillId="0" borderId="32" xfId="0" applyFont="1" applyFill="1" applyBorder="1" applyAlignment="1">
      <alignment horizontal="center" vertical="top" wrapText="1"/>
    </xf>
    <xf numFmtId="2" fontId="23" fillId="2" borderId="18" xfId="5" applyNumberFormat="1" applyFont="1" applyFill="1" applyBorder="1" applyAlignment="1">
      <alignment horizontal="center" vertical="center"/>
    </xf>
    <xf numFmtId="187" fontId="23" fillId="2" borderId="18" xfId="5" applyNumberFormat="1" applyFont="1" applyFill="1" applyBorder="1" applyAlignment="1">
      <alignment horizontal="center" vertical="center"/>
    </xf>
    <xf numFmtId="0" fontId="3" fillId="2" borderId="33" xfId="5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29" fillId="0" borderId="4" xfId="0" applyFont="1" applyFill="1" applyBorder="1" applyAlignment="1">
      <alignment vertical="top"/>
    </xf>
    <xf numFmtId="0" fontId="3" fillId="0" borderId="5" xfId="5" applyFont="1" applyFill="1" applyBorder="1" applyAlignment="1">
      <alignment vertical="top"/>
    </xf>
    <xf numFmtId="2" fontId="23" fillId="6" borderId="21" xfId="5" applyNumberFormat="1" applyFont="1" applyFill="1" applyBorder="1" applyAlignment="1">
      <alignment horizontal="center" vertical="center"/>
    </xf>
    <xf numFmtId="187" fontId="23" fillId="6" borderId="21" xfId="5" applyNumberFormat="1" applyFont="1" applyFill="1" applyBorder="1" applyAlignment="1">
      <alignment horizontal="center" vertical="center"/>
    </xf>
    <xf numFmtId="0" fontId="3" fillId="0" borderId="9" xfId="5" applyFont="1" applyFill="1" applyBorder="1" applyAlignment="1">
      <alignment vertical="top"/>
    </xf>
    <xf numFmtId="0" fontId="3" fillId="0" borderId="25" xfId="0" applyFont="1" applyFill="1" applyBorder="1" applyAlignment="1">
      <alignment horizontal="center" vertical="top" wrapText="1"/>
    </xf>
    <xf numFmtId="0" fontId="29" fillId="0" borderId="25" xfId="0" applyFont="1" applyFill="1" applyBorder="1" applyAlignment="1">
      <alignment horizontal="center" vertical="top" wrapText="1"/>
    </xf>
    <xf numFmtId="2" fontId="23" fillId="2" borderId="19" xfId="5" applyNumberFormat="1" applyFont="1" applyFill="1" applyBorder="1" applyAlignment="1">
      <alignment horizontal="center" vertical="center"/>
    </xf>
    <xf numFmtId="187" fontId="23" fillId="2" borderId="19" xfId="5" applyNumberFormat="1" applyFont="1" applyFill="1" applyBorder="1" applyAlignment="1">
      <alignment horizontal="center" vertical="center"/>
    </xf>
    <xf numFmtId="0" fontId="3" fillId="2" borderId="35" xfId="5" applyFont="1" applyFill="1" applyBorder="1" applyAlignment="1">
      <alignment vertical="top" wrapText="1"/>
    </xf>
    <xf numFmtId="0" fontId="3" fillId="0" borderId="32" xfId="0" applyFont="1" applyFill="1" applyBorder="1" applyAlignment="1">
      <alignment vertical="top" wrapText="1"/>
    </xf>
    <xf numFmtId="0" fontId="29" fillId="0" borderId="32" xfId="0" applyFont="1" applyFill="1" applyBorder="1" applyAlignment="1">
      <alignment vertical="top"/>
    </xf>
    <xf numFmtId="2" fontId="23" fillId="0" borderId="18" xfId="5" applyNumberFormat="1" applyFont="1" applyFill="1" applyBorder="1" applyAlignment="1">
      <alignment horizontal="center" vertical="center"/>
    </xf>
    <xf numFmtId="187" fontId="23" fillId="0" borderId="18" xfId="5" applyNumberFormat="1" applyFont="1" applyFill="1" applyBorder="1" applyAlignment="1">
      <alignment horizontal="center" vertical="center"/>
    </xf>
    <xf numFmtId="0" fontId="3" fillId="2" borderId="33" xfId="5" applyFont="1" applyFill="1" applyBorder="1" applyAlignment="1">
      <alignment vertical="top" wrapText="1"/>
    </xf>
    <xf numFmtId="0" fontId="5" fillId="0" borderId="28" xfId="5" applyFont="1" applyBorder="1" applyAlignment="1">
      <alignment vertical="top"/>
    </xf>
    <xf numFmtId="0" fontId="3" fillId="0" borderId="25" xfId="0" applyFont="1" applyFill="1" applyBorder="1" applyAlignment="1">
      <alignment vertical="top" wrapText="1"/>
    </xf>
    <xf numFmtId="0" fontId="29" fillId="0" borderId="25" xfId="0" applyFont="1" applyFill="1" applyBorder="1" applyAlignment="1">
      <alignment vertical="top"/>
    </xf>
    <xf numFmtId="187" fontId="23" fillId="0" borderId="19" xfId="5" applyNumberFormat="1" applyFont="1" applyFill="1" applyBorder="1" applyAlignment="1">
      <alignment horizontal="center" vertical="center"/>
    </xf>
    <xf numFmtId="0" fontId="5" fillId="0" borderId="14" xfId="5" applyFont="1" applyBorder="1" applyAlignment="1">
      <alignment vertical="top"/>
    </xf>
    <xf numFmtId="0" fontId="5" fillId="0" borderId="13" xfId="5" applyFont="1" applyBorder="1" applyAlignment="1">
      <alignment vertical="top"/>
    </xf>
    <xf numFmtId="0" fontId="5" fillId="0" borderId="11" xfId="5" applyFont="1" applyBorder="1" applyAlignment="1">
      <alignment vertical="top"/>
    </xf>
    <xf numFmtId="0" fontId="29" fillId="0" borderId="13" xfId="0" applyFont="1" applyFill="1" applyBorder="1" applyAlignment="1">
      <alignment vertical="top"/>
    </xf>
    <xf numFmtId="0" fontId="3" fillId="0" borderId="22" xfId="5" applyFont="1" applyFill="1" applyBorder="1" applyAlignment="1">
      <alignment vertical="top" wrapText="1"/>
    </xf>
    <xf numFmtId="0" fontId="3" fillId="0" borderId="19" xfId="5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/>
    </xf>
    <xf numFmtId="0" fontId="23" fillId="0" borderId="21" xfId="0" applyFont="1" applyFill="1" applyBorder="1" applyAlignment="1">
      <alignment horizontal="center" vertical="top" wrapText="1"/>
    </xf>
    <xf numFmtId="0" fontId="33" fillId="0" borderId="25" xfId="0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31" fillId="0" borderId="0" xfId="0" applyFont="1" applyFill="1"/>
    <xf numFmtId="0" fontId="31" fillId="0" borderId="0" xfId="0" applyFont="1" applyFill="1" applyBorder="1"/>
    <xf numFmtId="0" fontId="32" fillId="0" borderId="2" xfId="0" applyFont="1" applyFill="1" applyBorder="1" applyAlignment="1">
      <alignment horizontal="center"/>
    </xf>
    <xf numFmtId="0" fontId="36" fillId="0" borderId="10" xfId="0" applyFont="1" applyFill="1" applyBorder="1"/>
    <xf numFmtId="0" fontId="38" fillId="0" borderId="8" xfId="0" applyFont="1" applyFill="1" applyBorder="1"/>
    <xf numFmtId="0" fontId="31" fillId="0" borderId="0" xfId="0" applyFont="1" applyFill="1" applyAlignment="1">
      <alignment vertical="top"/>
    </xf>
    <xf numFmtId="0" fontId="33" fillId="0" borderId="4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33" fillId="0" borderId="33" xfId="0" applyFont="1" applyFill="1" applyBorder="1" applyAlignment="1">
      <alignment vertical="center" wrapText="1"/>
    </xf>
    <xf numFmtId="0" fontId="33" fillId="0" borderId="25" xfId="0" applyFont="1" applyFill="1" applyBorder="1" applyAlignment="1">
      <alignment vertical="center" wrapText="1"/>
    </xf>
    <xf numFmtId="0" fontId="33" fillId="0" borderId="28" xfId="0" applyFont="1" applyFill="1" applyBorder="1" applyAlignment="1">
      <alignment vertical="center" wrapText="1"/>
    </xf>
    <xf numFmtId="0" fontId="33" fillId="0" borderId="22" xfId="0" applyFont="1" applyFill="1" applyBorder="1" applyAlignment="1">
      <alignment vertical="center" wrapText="1"/>
    </xf>
    <xf numFmtId="0" fontId="33" fillId="0" borderId="13" xfId="0" applyFont="1" applyFill="1" applyBorder="1" applyAlignment="1">
      <alignment vertical="center" wrapText="1"/>
    </xf>
    <xf numFmtId="0" fontId="33" fillId="0" borderId="26" xfId="0" applyFont="1" applyFill="1" applyBorder="1" applyAlignment="1">
      <alignment vertical="center" wrapText="1"/>
    </xf>
    <xf numFmtId="0" fontId="33" fillId="0" borderId="14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27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/>
    </xf>
    <xf numFmtId="0" fontId="30" fillId="0" borderId="4" xfId="0" applyFont="1" applyFill="1" applyBorder="1"/>
    <xf numFmtId="0" fontId="30" fillId="0" borderId="25" xfId="0" applyFont="1" applyFill="1" applyBorder="1"/>
    <xf numFmtId="0" fontId="30" fillId="0" borderId="5" xfId="0" applyFont="1" applyFill="1" applyBorder="1"/>
    <xf numFmtId="0" fontId="39" fillId="0" borderId="25" xfId="0" applyFont="1" applyFill="1" applyBorder="1" applyAlignment="1">
      <alignment horizontal="center"/>
    </xf>
    <xf numFmtId="0" fontId="5" fillId="2" borderId="3" xfId="5" applyFont="1" applyFill="1" applyBorder="1" applyAlignment="1">
      <alignment horizontal="center" vertical="center" wrapText="1"/>
    </xf>
    <xf numFmtId="0" fontId="25" fillId="0" borderId="6" xfId="5" applyFont="1" applyFill="1" applyBorder="1" applyAlignment="1">
      <alignment horizontal="center"/>
    </xf>
    <xf numFmtId="0" fontId="25" fillId="0" borderId="8" xfId="5" applyFont="1" applyFill="1" applyBorder="1" applyAlignment="1">
      <alignment horizontal="center"/>
    </xf>
    <xf numFmtId="0" fontId="6" fillId="2" borderId="3" xfId="5" applyFont="1" applyFill="1" applyBorder="1" applyAlignment="1">
      <alignment horizontal="left" wrapText="1"/>
    </xf>
    <xf numFmtId="0" fontId="29" fillId="0" borderId="4" xfId="0" applyFont="1" applyFill="1" applyBorder="1"/>
    <xf numFmtId="0" fontId="29" fillId="0" borderId="25" xfId="0" applyFont="1" applyFill="1" applyBorder="1"/>
    <xf numFmtId="0" fontId="29" fillId="0" borderId="21" xfId="0" applyFont="1" applyFill="1" applyBorder="1"/>
    <xf numFmtId="0" fontId="29" fillId="0" borderId="19" xfId="0" applyFont="1" applyFill="1" applyBorder="1"/>
    <xf numFmtId="0" fontId="21" fillId="0" borderId="5" xfId="5" applyFont="1" applyFill="1" applyBorder="1"/>
    <xf numFmtId="0" fontId="7" fillId="2" borderId="1" xfId="5" applyFont="1" applyFill="1" applyBorder="1" applyAlignment="1">
      <alignment horizontal="right"/>
    </xf>
    <xf numFmtId="0" fontId="7" fillId="0" borderId="1" xfId="5" applyFont="1" applyBorder="1"/>
    <xf numFmtId="0" fontId="25" fillId="0" borderId="3" xfId="5" applyFont="1" applyFill="1" applyBorder="1" applyAlignment="1">
      <alignment horizontal="left"/>
    </xf>
    <xf numFmtId="0" fontId="6" fillId="2" borderId="1" xfId="5" applyFont="1" applyFill="1" applyBorder="1"/>
    <xf numFmtId="0" fontId="25" fillId="0" borderId="0" xfId="5" applyFont="1" applyFill="1" applyBorder="1" applyAlignment="1">
      <alignment horizontal="left"/>
    </xf>
    <xf numFmtId="0" fontId="16" fillId="2" borderId="3" xfId="5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2" borderId="20" xfId="5" applyFont="1" applyFill="1" applyBorder="1" applyAlignment="1">
      <alignment horizontal="center" vertical="top" wrapText="1"/>
    </xf>
    <xf numFmtId="0" fontId="5" fillId="2" borderId="23" xfId="5" applyFont="1" applyFill="1" applyBorder="1" applyAlignment="1">
      <alignment horizontal="center" vertical="top" wrapText="1"/>
    </xf>
    <xf numFmtId="0" fontId="8" fillId="2" borderId="20" xfId="5" applyFont="1" applyFill="1" applyBorder="1" applyAlignment="1">
      <alignment horizontal="center" vertical="center" wrapText="1"/>
    </xf>
    <xf numFmtId="0" fontId="8" fillId="2" borderId="23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top" wrapText="1"/>
    </xf>
    <xf numFmtId="0" fontId="5" fillId="2" borderId="6" xfId="5" applyFont="1" applyFill="1" applyBorder="1" applyAlignment="1">
      <alignment horizontal="center" vertical="top" wrapText="1"/>
    </xf>
    <xf numFmtId="0" fontId="5" fillId="2" borderId="8" xfId="5" applyFont="1" applyFill="1" applyBorder="1" applyAlignment="1">
      <alignment horizontal="center" vertical="top" wrapText="1"/>
    </xf>
    <xf numFmtId="0" fontId="6" fillId="2" borderId="20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2" borderId="9" xfId="5" applyFont="1" applyFill="1" applyBorder="1" applyAlignment="1">
      <alignment horizontal="center" vertical="center" wrapText="1"/>
    </xf>
    <xf numFmtId="0" fontId="5" fillId="2" borderId="10" xfId="5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8" fillId="2" borderId="9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5" fillId="2" borderId="23" xfId="5" applyFont="1" applyFill="1" applyBorder="1" applyAlignment="1">
      <alignment horizontal="center" vertical="top"/>
    </xf>
    <xf numFmtId="0" fontId="33" fillId="0" borderId="29" xfId="0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top" wrapText="1"/>
    </xf>
    <xf numFmtId="0" fontId="33" fillId="0" borderId="34" xfId="0" applyFont="1" applyFill="1" applyBorder="1" applyAlignment="1">
      <alignment horizontal="center" vertical="top" wrapText="1"/>
    </xf>
    <xf numFmtId="0" fontId="33" fillId="0" borderId="35" xfId="0" applyFont="1" applyFill="1" applyBorder="1" applyAlignment="1">
      <alignment horizontal="center" vertical="top" wrapText="1"/>
    </xf>
    <xf numFmtId="0" fontId="33" fillId="0" borderId="32" xfId="0" applyFont="1" applyFill="1" applyBorder="1" applyAlignment="1">
      <alignment horizontal="center" vertical="center" wrapText="1" shrinkToFit="1"/>
    </xf>
    <xf numFmtId="0" fontId="33" fillId="0" borderId="34" xfId="0" applyFont="1" applyFill="1" applyBorder="1" applyAlignment="1">
      <alignment horizontal="center" vertical="center" wrapText="1" shrinkToFit="1"/>
    </xf>
    <xf numFmtId="0" fontId="33" fillId="0" borderId="35" xfId="0" applyFont="1" applyFill="1" applyBorder="1" applyAlignment="1">
      <alignment horizontal="center" vertical="center" wrapText="1" shrinkToFit="1"/>
    </xf>
    <xf numFmtId="0" fontId="33" fillId="0" borderId="4" xfId="0" applyFont="1" applyFill="1" applyBorder="1" applyAlignment="1">
      <alignment horizontal="center" vertical="center" wrapText="1" shrinkToFit="1"/>
    </xf>
    <xf numFmtId="0" fontId="33" fillId="0" borderId="0" xfId="0" applyFont="1" applyFill="1" applyBorder="1" applyAlignment="1">
      <alignment horizontal="center" vertical="center" wrapText="1" shrinkToFit="1"/>
    </xf>
    <xf numFmtId="0" fontId="33" fillId="0" borderId="33" xfId="0" applyFont="1" applyFill="1" applyBorder="1" applyAlignment="1">
      <alignment horizontal="center" vertical="center" wrapText="1" shrinkToFit="1"/>
    </xf>
    <xf numFmtId="0" fontId="33" fillId="0" borderId="25" xfId="0" applyFont="1" applyFill="1" applyBorder="1" applyAlignment="1">
      <alignment horizontal="center" vertical="center" wrapText="1" shrinkToFit="1"/>
    </xf>
    <xf numFmtId="0" fontId="33" fillId="0" borderId="28" xfId="0" applyFont="1" applyFill="1" applyBorder="1" applyAlignment="1">
      <alignment horizontal="center" vertical="center" wrapText="1" shrinkToFit="1"/>
    </xf>
    <xf numFmtId="0" fontId="33" fillId="0" borderId="22" xfId="0" applyFont="1" applyFill="1" applyBorder="1" applyAlignment="1">
      <alignment horizontal="center" vertical="center" wrapText="1" shrinkToFit="1"/>
    </xf>
    <xf numFmtId="0" fontId="33" fillId="0" borderId="29" xfId="0" applyFont="1" applyFill="1" applyBorder="1" applyAlignment="1">
      <alignment horizontal="center" vertical="top" wrapText="1"/>
    </xf>
    <xf numFmtId="0" fontId="33" fillId="0" borderId="30" xfId="0" applyFont="1" applyFill="1" applyBorder="1" applyAlignment="1">
      <alignment horizontal="center" vertical="top" wrapText="1"/>
    </xf>
    <xf numFmtId="0" fontId="33" fillId="0" borderId="31" xfId="0" applyFont="1" applyFill="1" applyBorder="1" applyAlignment="1">
      <alignment horizontal="center" vertical="top" wrapText="1"/>
    </xf>
    <xf numFmtId="0" fontId="33" fillId="0" borderId="15" xfId="0" applyFont="1" applyFill="1" applyBorder="1" applyAlignment="1">
      <alignment horizontal="center" vertical="top" wrapText="1"/>
    </xf>
    <xf numFmtId="0" fontId="33" fillId="0" borderId="27" xfId="0" applyFont="1" applyFill="1" applyBorder="1" applyAlignment="1">
      <alignment horizontal="center" vertical="top" wrapText="1"/>
    </xf>
    <xf numFmtId="0" fontId="33" fillId="0" borderId="16" xfId="0" applyFont="1" applyFill="1" applyBorder="1" applyAlignment="1">
      <alignment horizontal="center" vertical="top" wrapText="1"/>
    </xf>
    <xf numFmtId="0" fontId="6" fillId="2" borderId="9" xfId="5" applyFont="1" applyFill="1" applyBorder="1" applyAlignment="1">
      <alignment horizontal="center" vertical="center" wrapText="1"/>
    </xf>
    <xf numFmtId="0" fontId="6" fillId="2" borderId="10" xfId="5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 wrapText="1"/>
    </xf>
    <xf numFmtId="0" fontId="3" fillId="2" borderId="29" xfId="5" applyFont="1" applyFill="1" applyBorder="1" applyAlignment="1">
      <alignment horizontal="left" vertical="top" wrapText="1"/>
    </xf>
    <xf numFmtId="0" fontId="3" fillId="2" borderId="30" xfId="5" applyFont="1" applyFill="1" applyBorder="1" applyAlignment="1">
      <alignment horizontal="left" vertical="top" wrapText="1"/>
    </xf>
    <xf numFmtId="0" fontId="3" fillId="2" borderId="31" xfId="5" applyFont="1" applyFill="1" applyBorder="1" applyAlignment="1">
      <alignment horizontal="left" vertical="top" wrapText="1"/>
    </xf>
    <xf numFmtId="0" fontId="3" fillId="2" borderId="29" xfId="5" applyFont="1" applyFill="1" applyBorder="1" applyAlignment="1">
      <alignment horizontal="center" vertical="top" wrapText="1"/>
    </xf>
    <xf numFmtId="0" fontId="3" fillId="2" borderId="31" xfId="5" applyFont="1" applyFill="1" applyBorder="1" applyAlignment="1">
      <alignment horizontal="center" vertical="top" wrapText="1"/>
    </xf>
    <xf numFmtId="0" fontId="3" fillId="2" borderId="30" xfId="5" applyFont="1" applyFill="1" applyBorder="1" applyAlignment="1">
      <alignment horizontal="center"/>
    </xf>
    <xf numFmtId="0" fontId="3" fillId="2" borderId="31" xfId="5" applyFont="1" applyFill="1" applyBorder="1" applyAlignment="1">
      <alignment horizontal="center"/>
    </xf>
    <xf numFmtId="187" fontId="3" fillId="2" borderId="29" xfId="5" applyNumberFormat="1" applyFont="1" applyFill="1" applyBorder="1" applyAlignment="1">
      <alignment horizontal="center" vertical="center"/>
    </xf>
    <xf numFmtId="187" fontId="3" fillId="2" borderId="30" xfId="5" applyNumberFormat="1" applyFont="1" applyFill="1" applyBorder="1" applyAlignment="1">
      <alignment horizontal="center" vertical="center"/>
    </xf>
    <xf numFmtId="187" fontId="3" fillId="2" borderId="31" xfId="5" applyNumberFormat="1" applyFont="1" applyFill="1" applyBorder="1" applyAlignment="1">
      <alignment horizontal="center" vertical="center"/>
    </xf>
    <xf numFmtId="0" fontId="3" fillId="2" borderId="13" xfId="5" applyFont="1" applyFill="1" applyBorder="1" applyAlignment="1">
      <alignment horizontal="left" vertical="top" wrapText="1"/>
    </xf>
    <xf numFmtId="0" fontId="3" fillId="2" borderId="26" xfId="5" applyFont="1" applyFill="1" applyBorder="1" applyAlignment="1">
      <alignment horizontal="left" vertical="top" wrapText="1"/>
    </xf>
    <xf numFmtId="0" fontId="3" fillId="2" borderId="14" xfId="5" applyFont="1" applyFill="1" applyBorder="1" applyAlignment="1">
      <alignment horizontal="left" vertical="top" wrapText="1"/>
    </xf>
    <xf numFmtId="0" fontId="3" fillId="2" borderId="13" xfId="5" applyFont="1" applyFill="1" applyBorder="1" applyAlignment="1">
      <alignment horizontal="center" vertical="top" wrapText="1"/>
    </xf>
    <xf numFmtId="0" fontId="3" fillId="2" borderId="14" xfId="5" applyFont="1" applyFill="1" applyBorder="1" applyAlignment="1">
      <alignment horizontal="center" vertical="top" wrapText="1"/>
    </xf>
    <xf numFmtId="0" fontId="3" fillId="2" borderId="26" xfId="5" applyFont="1" applyFill="1" applyBorder="1" applyAlignment="1">
      <alignment horizontal="center"/>
    </xf>
    <xf numFmtId="0" fontId="3" fillId="2" borderId="14" xfId="5" applyFont="1" applyFill="1" applyBorder="1" applyAlignment="1">
      <alignment horizontal="center"/>
    </xf>
    <xf numFmtId="187" fontId="3" fillId="2" borderId="13" xfId="5" applyNumberFormat="1" applyFont="1" applyFill="1" applyBorder="1" applyAlignment="1">
      <alignment horizontal="center" vertical="center"/>
    </xf>
    <xf numFmtId="187" fontId="3" fillId="2" borderId="26" xfId="5" applyNumberFormat="1" applyFont="1" applyFill="1" applyBorder="1" applyAlignment="1">
      <alignment horizontal="center" vertical="center"/>
    </xf>
    <xf numFmtId="187" fontId="3" fillId="2" borderId="14" xfId="5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top" wrapText="1"/>
    </xf>
    <xf numFmtId="0" fontId="5" fillId="4" borderId="8" xfId="0" applyFont="1" applyFill="1" applyBorder="1" applyAlignment="1">
      <alignment horizontal="right" vertical="top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13" fillId="2" borderId="7" xfId="5" applyFont="1" applyFill="1" applyBorder="1" applyAlignment="1">
      <alignment horizontal="center" vertical="center" wrapText="1"/>
    </xf>
    <xf numFmtId="0" fontId="3" fillId="2" borderId="15" xfId="5" applyFont="1" applyFill="1" applyBorder="1" applyAlignment="1">
      <alignment horizontal="left" vertical="top" wrapText="1"/>
    </xf>
    <xf numFmtId="0" fontId="3" fillId="2" borderId="27" xfId="5" applyFont="1" applyFill="1" applyBorder="1" applyAlignment="1">
      <alignment horizontal="left" vertical="top" wrapText="1"/>
    </xf>
    <xf numFmtId="0" fontId="3" fillId="2" borderId="16" xfId="5" applyFont="1" applyFill="1" applyBorder="1" applyAlignment="1">
      <alignment horizontal="left" vertical="top" wrapText="1"/>
    </xf>
    <xf numFmtId="0" fontId="3" fillId="2" borderId="15" xfId="5" applyFont="1" applyFill="1" applyBorder="1" applyAlignment="1">
      <alignment horizontal="center" vertical="top" wrapText="1"/>
    </xf>
    <xf numFmtId="0" fontId="3" fillId="2" borderId="16" xfId="5" applyFont="1" applyFill="1" applyBorder="1" applyAlignment="1">
      <alignment horizontal="center" vertical="top" wrapText="1"/>
    </xf>
    <xf numFmtId="0" fontId="3" fillId="2" borderId="27" xfId="5" applyFont="1" applyFill="1" applyBorder="1" applyAlignment="1">
      <alignment horizontal="center"/>
    </xf>
    <xf numFmtId="0" fontId="3" fillId="2" borderId="16" xfId="5" applyFont="1" applyFill="1" applyBorder="1" applyAlignment="1">
      <alignment horizontal="center"/>
    </xf>
    <xf numFmtId="187" fontId="3" fillId="2" borderId="15" xfId="5" applyNumberFormat="1" applyFont="1" applyFill="1" applyBorder="1" applyAlignment="1">
      <alignment horizontal="center" vertical="center"/>
    </xf>
    <xf numFmtId="187" fontId="3" fillId="2" borderId="27" xfId="5" applyNumberFormat="1" applyFont="1" applyFill="1" applyBorder="1" applyAlignment="1">
      <alignment horizontal="center" vertical="center"/>
    </xf>
    <xf numFmtId="187" fontId="3" fillId="2" borderId="16" xfId="5" applyNumberFormat="1" applyFont="1" applyFill="1" applyBorder="1" applyAlignment="1">
      <alignment horizontal="center" vertical="center"/>
    </xf>
    <xf numFmtId="0" fontId="3" fillId="2" borderId="9" xfId="5" applyFont="1" applyFill="1" applyBorder="1" applyAlignment="1">
      <alignment horizontal="right"/>
    </xf>
    <xf numFmtId="0" fontId="3" fillId="2" borderId="3" xfId="5" applyFont="1" applyFill="1" applyBorder="1" applyAlignment="1">
      <alignment horizontal="right"/>
    </xf>
    <xf numFmtId="0" fontId="3" fillId="2" borderId="10" xfId="5" applyFont="1" applyFill="1" applyBorder="1" applyAlignment="1">
      <alignment horizontal="right"/>
    </xf>
    <xf numFmtId="187" fontId="3" fillId="0" borderId="6" xfId="5" applyNumberFormat="1" applyFont="1" applyFill="1" applyBorder="1" applyAlignment="1">
      <alignment horizontal="center"/>
    </xf>
    <xf numFmtId="187" fontId="3" fillId="0" borderId="8" xfId="5" applyNumberFormat="1" applyFont="1" applyFill="1" applyBorder="1" applyAlignment="1">
      <alignment horizontal="center"/>
    </xf>
    <xf numFmtId="0" fontId="3" fillId="0" borderId="29" xfId="5" applyFont="1" applyBorder="1" applyAlignment="1">
      <alignment horizontal="left" vertical="top" wrapText="1"/>
    </xf>
    <xf numFmtId="0" fontId="3" fillId="0" borderId="30" xfId="5" applyFont="1" applyBorder="1" applyAlignment="1">
      <alignment horizontal="left" vertical="top" wrapText="1"/>
    </xf>
    <xf numFmtId="0" fontId="3" fillId="0" borderId="31" xfId="5" applyFont="1" applyBorder="1" applyAlignment="1">
      <alignment horizontal="left" vertical="top" wrapText="1"/>
    </xf>
    <xf numFmtId="0" fontId="3" fillId="0" borderId="29" xfId="5" applyFont="1" applyBorder="1" applyAlignment="1">
      <alignment horizontal="center" vertical="top" wrapText="1"/>
    </xf>
    <xf numFmtId="0" fontId="3" fillId="0" borderId="31" xfId="5" applyFont="1" applyBorder="1" applyAlignment="1">
      <alignment horizontal="center" vertical="top" wrapText="1"/>
    </xf>
    <xf numFmtId="0" fontId="3" fillId="0" borderId="30" xfId="5" applyFont="1" applyBorder="1" applyAlignment="1">
      <alignment horizontal="center"/>
    </xf>
    <xf numFmtId="0" fontId="3" fillId="0" borderId="31" xfId="5" applyFont="1" applyBorder="1" applyAlignment="1">
      <alignment horizontal="center"/>
    </xf>
    <xf numFmtId="0" fontId="29" fillId="0" borderId="13" xfId="0" applyFont="1" applyFill="1" applyBorder="1" applyAlignment="1">
      <alignment horizontal="left" vertical="top" wrapText="1"/>
    </xf>
    <xf numFmtId="0" fontId="29" fillId="0" borderId="26" xfId="0" applyFont="1" applyFill="1" applyBorder="1" applyAlignment="1">
      <alignment horizontal="left" vertical="top" wrapText="1"/>
    </xf>
    <xf numFmtId="0" fontId="29" fillId="0" borderId="14" xfId="0" applyFont="1" applyFill="1" applyBorder="1" applyAlignment="1">
      <alignment horizontal="left" vertical="top" wrapText="1"/>
    </xf>
    <xf numFmtId="0" fontId="3" fillId="0" borderId="13" xfId="5" applyFont="1" applyBorder="1" applyAlignment="1">
      <alignment horizontal="center" vertical="top" wrapText="1"/>
    </xf>
    <xf numFmtId="0" fontId="3" fillId="0" borderId="14" xfId="5" applyFont="1" applyBorder="1" applyAlignment="1">
      <alignment horizontal="center" vertical="top" wrapText="1"/>
    </xf>
    <xf numFmtId="0" fontId="3" fillId="0" borderId="26" xfId="5" applyFont="1" applyBorder="1" applyAlignment="1">
      <alignment horizontal="center"/>
    </xf>
    <xf numFmtId="0" fontId="3" fillId="0" borderId="14" xfId="5" applyFont="1" applyBorder="1" applyAlignment="1">
      <alignment horizontal="center"/>
    </xf>
    <xf numFmtId="0" fontId="3" fillId="2" borderId="5" xfId="5" applyFont="1" applyFill="1" applyBorder="1" applyAlignment="1">
      <alignment horizontal="right"/>
    </xf>
    <xf numFmtId="0" fontId="3" fillId="2" borderId="1" xfId="5" applyFont="1" applyFill="1" applyBorder="1" applyAlignment="1">
      <alignment horizontal="right"/>
    </xf>
    <xf numFmtId="0" fontId="3" fillId="2" borderId="2" xfId="5" applyFont="1" applyFill="1" applyBorder="1" applyAlignment="1">
      <alignment horizontal="right"/>
    </xf>
    <xf numFmtId="187" fontId="3" fillId="5" borderId="6" xfId="5" applyNumberFormat="1" applyFont="1" applyFill="1" applyBorder="1" applyAlignment="1">
      <alignment horizontal="center"/>
    </xf>
    <xf numFmtId="187" fontId="3" fillId="5" borderId="8" xfId="5" applyNumberFormat="1" applyFont="1" applyFill="1" applyBorder="1" applyAlignment="1">
      <alignment horizontal="center"/>
    </xf>
    <xf numFmtId="0" fontId="5" fillId="0" borderId="9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left"/>
    </xf>
    <xf numFmtId="0" fontId="3" fillId="0" borderId="27" xfId="5" applyFont="1" applyBorder="1" applyAlignment="1">
      <alignment horizontal="left"/>
    </xf>
    <xf numFmtId="0" fontId="3" fillId="0" borderId="16" xfId="5" applyFont="1" applyBorder="1" applyAlignment="1">
      <alignment horizontal="left"/>
    </xf>
    <xf numFmtId="0" fontId="3" fillId="0" borderId="15" xfId="5" applyFont="1" applyBorder="1" applyAlignment="1">
      <alignment horizontal="center"/>
    </xf>
    <xf numFmtId="0" fontId="3" fillId="0" borderId="16" xfId="5" applyFont="1" applyBorder="1" applyAlignment="1">
      <alignment horizontal="center"/>
    </xf>
    <xf numFmtId="0" fontId="3" fillId="0" borderId="27" xfId="5" applyFont="1" applyBorder="1" applyAlignment="1">
      <alignment horizontal="center"/>
    </xf>
    <xf numFmtId="0" fontId="3" fillId="0" borderId="13" xfId="5" applyFont="1" applyBorder="1" applyAlignment="1">
      <alignment horizontal="left" vertical="top" wrapText="1"/>
    </xf>
    <xf numFmtId="0" fontId="3" fillId="0" borderId="26" xfId="5" applyFont="1" applyBorder="1" applyAlignment="1">
      <alignment horizontal="left" vertical="top" wrapText="1"/>
    </xf>
    <xf numFmtId="0" fontId="3" fillId="0" borderId="14" xfId="5" applyFont="1" applyBorder="1" applyAlignment="1">
      <alignment horizontal="left" vertical="top" wrapText="1"/>
    </xf>
    <xf numFmtId="0" fontId="3" fillId="2" borderId="5" xfId="5" applyFont="1" applyFill="1" applyBorder="1" applyAlignment="1">
      <alignment horizontal="right" vertical="center"/>
    </xf>
    <xf numFmtId="0" fontId="3" fillId="2" borderId="1" xfId="5" applyFont="1" applyFill="1" applyBorder="1" applyAlignment="1">
      <alignment horizontal="right" vertical="center"/>
    </xf>
    <xf numFmtId="0" fontId="3" fillId="2" borderId="2" xfId="5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6" fillId="0" borderId="17" xfId="5" applyFont="1" applyBorder="1" applyAlignment="1">
      <alignment horizontal="center" wrapText="1"/>
    </xf>
    <xf numFmtId="0" fontId="16" fillId="0" borderId="8" xfId="5" applyFont="1" applyBorder="1" applyAlignment="1">
      <alignment horizontal="center"/>
    </xf>
    <xf numFmtId="0" fontId="17" fillId="0" borderId="17" xfId="5" applyFont="1" applyBorder="1" applyAlignment="1">
      <alignment horizontal="center" vertical="center" wrapText="1"/>
    </xf>
    <xf numFmtId="0" fontId="17" fillId="0" borderId="6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4" fillId="0" borderId="17" xfId="5" applyFont="1" applyBorder="1" applyAlignment="1">
      <alignment horizontal="center" wrapText="1"/>
    </xf>
    <xf numFmtId="0" fontId="14" fillId="0" borderId="6" xfId="5" applyFont="1" applyBorder="1" applyAlignment="1">
      <alignment horizontal="center" wrapText="1"/>
    </xf>
    <xf numFmtId="0" fontId="14" fillId="0" borderId="8" xfId="5" applyFont="1" applyBorder="1" applyAlignment="1">
      <alignment horizontal="center" wrapText="1"/>
    </xf>
    <xf numFmtId="0" fontId="6" fillId="2" borderId="9" xfId="5" applyFont="1" applyFill="1" applyBorder="1" applyAlignment="1">
      <alignment horizontal="center"/>
    </xf>
    <xf numFmtId="0" fontId="6" fillId="2" borderId="3" xfId="5" applyFont="1" applyFill="1" applyBorder="1" applyAlignment="1">
      <alignment horizontal="center"/>
    </xf>
    <xf numFmtId="0" fontId="6" fillId="2" borderId="10" xfId="5" applyFont="1" applyFill="1" applyBorder="1" applyAlignment="1">
      <alignment horizontal="center"/>
    </xf>
    <xf numFmtId="0" fontId="5" fillId="2" borderId="5" xfId="5" applyFont="1" applyFill="1" applyBorder="1" applyAlignment="1">
      <alignment horizontal="left" vertical="top"/>
    </xf>
    <xf numFmtId="0" fontId="5" fillId="2" borderId="1" xfId="5" applyFont="1" applyFill="1" applyBorder="1" applyAlignment="1">
      <alignment horizontal="left" vertical="top"/>
    </xf>
    <xf numFmtId="0" fontId="5" fillId="2" borderId="2" xfId="5" applyFont="1" applyFill="1" applyBorder="1" applyAlignment="1">
      <alignment horizontal="left" vertical="top"/>
    </xf>
    <xf numFmtId="0" fontId="5" fillId="2" borderId="9" xfId="5" applyFont="1" applyFill="1" applyBorder="1" applyAlignment="1">
      <alignment horizontal="left" vertical="top"/>
    </xf>
    <xf numFmtId="0" fontId="5" fillId="2" borderId="3" xfId="5" applyFont="1" applyFill="1" applyBorder="1" applyAlignment="1">
      <alignment horizontal="left" vertical="top"/>
    </xf>
    <xf numFmtId="0" fontId="5" fillId="2" borderId="3" xfId="5" applyFont="1" applyFill="1" applyBorder="1" applyAlignment="1">
      <alignment horizontal="left"/>
    </xf>
    <xf numFmtId="0" fontId="5" fillId="2" borderId="10" xfId="5" applyFont="1" applyFill="1" applyBorder="1" applyAlignment="1">
      <alignment horizontal="left"/>
    </xf>
    <xf numFmtId="0" fontId="5" fillId="5" borderId="17" xfId="5" applyFont="1" applyFill="1" applyBorder="1" applyAlignment="1">
      <alignment horizontal="right"/>
    </xf>
    <xf numFmtId="0" fontId="5" fillId="5" borderId="6" xfId="5" applyFont="1" applyFill="1" applyBorder="1" applyAlignment="1">
      <alignment horizontal="right"/>
    </xf>
    <xf numFmtId="0" fontId="5" fillId="5" borderId="8" xfId="5" applyFont="1" applyFill="1" applyBorder="1" applyAlignment="1">
      <alignment horizontal="right"/>
    </xf>
    <xf numFmtId="2" fontId="23" fillId="5" borderId="6" xfId="5" applyNumberFormat="1" applyFont="1" applyFill="1" applyBorder="1" applyAlignment="1">
      <alignment horizontal="center"/>
    </xf>
    <xf numFmtId="2" fontId="23" fillId="5" borderId="8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26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3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3" fillId="0" borderId="25" xfId="0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 shrinkToFit="1"/>
    </xf>
    <xf numFmtId="0" fontId="33" fillId="0" borderId="26" xfId="0" applyFont="1" applyFill="1" applyBorder="1" applyAlignment="1">
      <alignment horizontal="center" vertical="center" wrapText="1" shrinkToFit="1"/>
    </xf>
    <xf numFmtId="0" fontId="33" fillId="0" borderId="14" xfId="0" applyFont="1" applyFill="1" applyBorder="1" applyAlignment="1">
      <alignment horizontal="center" vertical="center" wrapText="1" shrinkToFit="1"/>
    </xf>
    <xf numFmtId="0" fontId="7" fillId="0" borderId="13" xfId="5" applyFont="1" applyBorder="1" applyAlignment="1">
      <alignment horizontal="center"/>
    </xf>
    <xf numFmtId="0" fontId="7" fillId="0" borderId="26" xfId="5" applyFont="1" applyBorder="1" applyAlignment="1">
      <alignment horizontal="center"/>
    </xf>
    <xf numFmtId="0" fontId="6" fillId="0" borderId="13" xfId="5" applyFont="1" applyBorder="1" applyAlignment="1">
      <alignment horizontal="center"/>
    </xf>
    <xf numFmtId="0" fontId="6" fillId="0" borderId="14" xfId="5" applyFont="1" applyBorder="1" applyAlignment="1">
      <alignment horizontal="center"/>
    </xf>
    <xf numFmtId="0" fontId="6" fillId="0" borderId="15" xfId="5" applyFont="1" applyFill="1" applyBorder="1" applyAlignment="1">
      <alignment horizontal="center"/>
    </xf>
    <xf numFmtId="0" fontId="6" fillId="0" borderId="16" xfId="5" applyFont="1" applyFill="1" applyBorder="1" applyAlignment="1">
      <alignment horizontal="center"/>
    </xf>
    <xf numFmtId="0" fontId="6" fillId="0" borderId="15" xfId="5" applyFont="1" applyFill="1" applyBorder="1" applyAlignment="1">
      <alignment horizontal="center" wrapText="1"/>
    </xf>
    <xf numFmtId="0" fontId="6" fillId="0" borderId="27" xfId="5" applyFont="1" applyFill="1" applyBorder="1" applyAlignment="1">
      <alignment horizontal="center" wrapText="1"/>
    </xf>
    <xf numFmtId="0" fontId="7" fillId="0" borderId="15" xfId="5" applyFont="1" applyBorder="1" applyAlignment="1">
      <alignment horizontal="center"/>
    </xf>
    <xf numFmtId="0" fontId="7" fillId="0" borderId="27" xfId="5" applyFont="1" applyBorder="1" applyAlignment="1">
      <alignment horizontal="center"/>
    </xf>
    <xf numFmtId="0" fontId="6" fillId="0" borderId="15" xfId="5" applyFont="1" applyBorder="1" applyAlignment="1">
      <alignment horizontal="center"/>
    </xf>
    <xf numFmtId="0" fontId="6" fillId="0" borderId="16" xfId="5" applyFont="1" applyBorder="1" applyAlignment="1">
      <alignment horizontal="center"/>
    </xf>
    <xf numFmtId="0" fontId="6" fillId="2" borderId="9" xfId="5" applyFont="1" applyFill="1" applyBorder="1" applyAlignment="1">
      <alignment horizontal="left" wrapText="1"/>
    </xf>
    <xf numFmtId="0" fontId="6" fillId="2" borderId="3" xfId="5" applyFont="1" applyFill="1" applyBorder="1" applyAlignment="1">
      <alignment horizontal="left" wrapText="1"/>
    </xf>
    <xf numFmtId="0" fontId="6" fillId="2" borderId="0" xfId="5" applyFont="1" applyFill="1" applyBorder="1" applyAlignment="1">
      <alignment horizontal="left" vertical="top"/>
    </xf>
    <xf numFmtId="0" fontId="6" fillId="0" borderId="17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22" fillId="0" borderId="17" xfId="5" applyFont="1" applyBorder="1" applyAlignment="1">
      <alignment horizontal="center" vertical="center"/>
    </xf>
    <xf numFmtId="0" fontId="22" fillId="0" borderId="6" xfId="5" applyFont="1" applyBorder="1" applyAlignment="1">
      <alignment horizontal="center" vertical="center"/>
    </xf>
    <xf numFmtId="0" fontId="6" fillId="0" borderId="17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6" fillId="0" borderId="8" xfId="5" applyFont="1" applyBorder="1" applyAlignment="1">
      <alignment horizontal="center" vertical="center"/>
    </xf>
    <xf numFmtId="0" fontId="30" fillId="0" borderId="29" xfId="5" applyFont="1" applyFill="1" applyBorder="1" applyAlignment="1">
      <alignment horizontal="center"/>
    </xf>
    <xf numFmtId="0" fontId="30" fillId="0" borderId="31" xfId="5" applyFont="1" applyFill="1" applyBorder="1" applyAlignment="1">
      <alignment horizontal="center"/>
    </xf>
    <xf numFmtId="0" fontId="6" fillId="0" borderId="29" xfId="5" applyFont="1" applyFill="1" applyBorder="1" applyAlignment="1">
      <alignment horizontal="center" wrapText="1"/>
    </xf>
    <xf numFmtId="0" fontId="6" fillId="0" borderId="30" xfId="5" applyFont="1" applyFill="1" applyBorder="1" applyAlignment="1">
      <alignment horizontal="center" wrapText="1"/>
    </xf>
    <xf numFmtId="0" fontId="7" fillId="0" borderId="29" xfId="5" applyFont="1" applyBorder="1" applyAlignment="1">
      <alignment horizontal="center"/>
    </xf>
    <xf numFmtId="0" fontId="7" fillId="0" borderId="30" xfId="5" applyFont="1" applyBorder="1" applyAlignment="1">
      <alignment horizontal="center"/>
    </xf>
    <xf numFmtId="0" fontId="6" fillId="0" borderId="29" xfId="5" applyFont="1" applyBorder="1" applyAlignment="1">
      <alignment horizontal="center"/>
    </xf>
    <xf numFmtId="0" fontId="6" fillId="0" borderId="31" xfId="5" applyFont="1" applyBorder="1" applyAlignment="1">
      <alignment horizontal="center"/>
    </xf>
    <xf numFmtId="2" fontId="26" fillId="5" borderId="6" xfId="5" applyNumberFormat="1" applyFont="1" applyFill="1" applyBorder="1" applyAlignment="1">
      <alignment horizontal="center"/>
    </xf>
    <xf numFmtId="2" fontId="26" fillId="5" borderId="8" xfId="5" applyNumberFormat="1" applyFont="1" applyFill="1" applyBorder="1" applyAlignment="1">
      <alignment horizontal="center"/>
    </xf>
    <xf numFmtId="0" fontId="24" fillId="2" borderId="0" xfId="5" applyFont="1" applyFill="1" applyBorder="1" applyAlignment="1">
      <alignment horizontal="center"/>
    </xf>
    <xf numFmtId="0" fontId="26" fillId="2" borderId="1" xfId="5" applyFont="1" applyFill="1" applyBorder="1" applyAlignment="1">
      <alignment horizontal="left" vertical="top"/>
    </xf>
    <xf numFmtId="0" fontId="26" fillId="2" borderId="9" xfId="5" applyFont="1" applyFill="1" applyBorder="1" applyAlignment="1">
      <alignment horizontal="left" vertical="top"/>
    </xf>
    <xf numFmtId="0" fontId="26" fillId="2" borderId="3" xfId="5" applyFont="1" applyFill="1" applyBorder="1" applyAlignment="1">
      <alignment horizontal="left" vertical="top"/>
    </xf>
    <xf numFmtId="0" fontId="26" fillId="2" borderId="3" xfId="5" applyFont="1" applyFill="1" applyBorder="1" applyAlignment="1">
      <alignment horizontal="left"/>
    </xf>
    <xf numFmtId="0" fontId="26" fillId="2" borderId="10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3" xfId="5" applyFont="1" applyFill="1" applyBorder="1" applyAlignment="1">
      <alignment horizontal="left"/>
    </xf>
    <xf numFmtId="0" fontId="6" fillId="2" borderId="10" xfId="5" applyFont="1" applyFill="1" applyBorder="1" applyAlignment="1">
      <alignment horizontal="left"/>
    </xf>
    <xf numFmtId="0" fontId="6" fillId="2" borderId="6" xfId="5" applyFont="1" applyFill="1" applyBorder="1" applyAlignment="1">
      <alignment horizontal="left" wrapText="1"/>
    </xf>
    <xf numFmtId="0" fontId="6" fillId="2" borderId="8" xfId="5" applyFont="1" applyFill="1" applyBorder="1" applyAlignment="1">
      <alignment horizontal="left" wrapText="1"/>
    </xf>
    <xf numFmtId="0" fontId="27" fillId="0" borderId="29" xfId="5" applyFont="1" applyBorder="1" applyAlignment="1">
      <alignment horizontal="center" vertical="top" wrapText="1"/>
    </xf>
    <xf numFmtId="0" fontId="27" fillId="0" borderId="31" xfId="5" applyFont="1" applyBorder="1" applyAlignment="1">
      <alignment horizontal="center" vertical="top" wrapText="1"/>
    </xf>
    <xf numFmtId="0" fontId="27" fillId="0" borderId="30" xfId="5" applyFont="1" applyBorder="1" applyAlignment="1">
      <alignment horizontal="center"/>
    </xf>
    <xf numFmtId="0" fontId="27" fillId="0" borderId="31" xfId="5" applyFont="1" applyBorder="1" applyAlignment="1">
      <alignment horizontal="center"/>
    </xf>
    <xf numFmtId="187" fontId="27" fillId="2" borderId="29" xfId="5" applyNumberFormat="1" applyFont="1" applyFill="1" applyBorder="1" applyAlignment="1">
      <alignment horizontal="center" vertical="center"/>
    </xf>
    <xf numFmtId="187" fontId="27" fillId="2" borderId="30" xfId="5" applyNumberFormat="1" applyFont="1" applyFill="1" applyBorder="1" applyAlignment="1">
      <alignment horizontal="center" vertical="center"/>
    </xf>
    <xf numFmtId="187" fontId="27" fillId="2" borderId="31" xfId="5" applyNumberFormat="1" applyFont="1" applyFill="1" applyBorder="1" applyAlignment="1">
      <alignment horizontal="center" vertical="center"/>
    </xf>
    <xf numFmtId="0" fontId="27" fillId="0" borderId="13" xfId="5" applyFont="1" applyBorder="1" applyAlignment="1">
      <alignment horizontal="center" vertical="top" wrapText="1"/>
    </xf>
    <xf numFmtId="0" fontId="27" fillId="0" borderId="14" xfId="5" applyFont="1" applyBorder="1" applyAlignment="1">
      <alignment horizontal="center" vertical="top" wrapText="1"/>
    </xf>
    <xf numFmtId="0" fontId="27" fillId="0" borderId="26" xfId="5" applyFont="1" applyBorder="1" applyAlignment="1">
      <alignment horizontal="center"/>
    </xf>
    <xf numFmtId="0" fontId="27" fillId="0" borderId="14" xfId="5" applyFont="1" applyBorder="1" applyAlignment="1">
      <alignment horizontal="center"/>
    </xf>
    <xf numFmtId="187" fontId="27" fillId="2" borderId="15" xfId="5" applyNumberFormat="1" applyFont="1" applyFill="1" applyBorder="1" applyAlignment="1">
      <alignment horizontal="center" vertical="center"/>
    </xf>
    <xf numFmtId="187" fontId="27" fillId="2" borderId="27" xfId="5" applyNumberFormat="1" applyFont="1" applyFill="1" applyBorder="1" applyAlignment="1">
      <alignment horizontal="center" vertical="center"/>
    </xf>
    <xf numFmtId="187" fontId="27" fillId="2" borderId="16" xfId="5" applyNumberFormat="1" applyFont="1" applyFill="1" applyBorder="1" applyAlignment="1">
      <alignment horizontal="center" vertical="center"/>
    </xf>
    <xf numFmtId="187" fontId="27" fillId="0" borderId="6" xfId="5" applyNumberFormat="1" applyFont="1" applyFill="1" applyBorder="1" applyAlignment="1">
      <alignment horizontal="center"/>
    </xf>
    <xf numFmtId="187" fontId="27" fillId="0" borderId="8" xfId="5" applyNumberFormat="1" applyFont="1" applyFill="1" applyBorder="1" applyAlignment="1">
      <alignment horizontal="center"/>
    </xf>
    <xf numFmtId="187" fontId="27" fillId="5" borderId="6" xfId="5" applyNumberFormat="1" applyFont="1" applyFill="1" applyBorder="1" applyAlignment="1">
      <alignment horizontal="center"/>
    </xf>
    <xf numFmtId="187" fontId="27" fillId="5" borderId="8" xfId="5" applyNumberFormat="1" applyFont="1" applyFill="1" applyBorder="1" applyAlignment="1">
      <alignment horizontal="center"/>
    </xf>
    <xf numFmtId="0" fontId="27" fillId="0" borderId="15" xfId="5" applyFont="1" applyBorder="1" applyAlignment="1">
      <alignment horizontal="left"/>
    </xf>
    <xf numFmtId="0" fontId="27" fillId="0" borderId="27" xfId="5" applyFont="1" applyBorder="1" applyAlignment="1">
      <alignment horizontal="left"/>
    </xf>
    <xf numFmtId="0" fontId="27" fillId="0" borderId="16" xfId="5" applyFont="1" applyBorder="1" applyAlignment="1">
      <alignment horizontal="left"/>
    </xf>
    <xf numFmtId="0" fontId="27" fillId="0" borderId="15" xfId="5" applyFont="1" applyBorder="1" applyAlignment="1">
      <alignment horizontal="center"/>
    </xf>
    <xf numFmtId="0" fontId="27" fillId="0" borderId="16" xfId="5" applyFont="1" applyBorder="1" applyAlignment="1">
      <alignment horizontal="center"/>
    </xf>
    <xf numFmtId="0" fontId="27" fillId="0" borderId="27" xfId="5" applyFont="1" applyBorder="1" applyAlignment="1">
      <alignment horizontal="center"/>
    </xf>
    <xf numFmtId="187" fontId="27" fillId="2" borderId="13" xfId="5" applyNumberFormat="1" applyFont="1" applyFill="1" applyBorder="1" applyAlignment="1">
      <alignment horizontal="center" vertical="center"/>
    </xf>
    <xf numFmtId="187" fontId="27" fillId="2" borderId="26" xfId="5" applyNumberFormat="1" applyFont="1" applyFill="1" applyBorder="1" applyAlignment="1">
      <alignment horizontal="center" vertical="center"/>
    </xf>
    <xf numFmtId="187" fontId="27" fillId="2" borderId="14" xfId="5" applyNumberFormat="1" applyFont="1" applyFill="1" applyBorder="1" applyAlignment="1">
      <alignment horizontal="center" vertical="center"/>
    </xf>
    <xf numFmtId="0" fontId="16" fillId="0" borderId="17" xfId="5" applyFont="1" applyBorder="1" applyAlignment="1">
      <alignment horizontal="center" vertical="center" wrapText="1"/>
    </xf>
    <xf numFmtId="0" fontId="16" fillId="0" borderId="6" xfId="5" applyFont="1" applyBorder="1" applyAlignment="1">
      <alignment horizontal="center" vertical="center" wrapText="1"/>
    </xf>
    <xf numFmtId="0" fontId="16" fillId="0" borderId="8" xfId="5" applyFont="1" applyBorder="1" applyAlignment="1">
      <alignment horizontal="center" vertical="center" wrapText="1"/>
    </xf>
    <xf numFmtId="0" fontId="16" fillId="0" borderId="6" xfId="5" applyFont="1" applyBorder="1" applyAlignment="1">
      <alignment horizontal="center" wrapText="1"/>
    </xf>
    <xf numFmtId="0" fontId="16" fillId="0" borderId="8" xfId="5" applyFont="1" applyBorder="1" applyAlignment="1">
      <alignment horizontal="center" wrapText="1"/>
    </xf>
    <xf numFmtId="0" fontId="27" fillId="0" borderId="13" xfId="5" applyFont="1" applyBorder="1" applyAlignment="1">
      <alignment horizontal="left" vertical="top" wrapText="1"/>
    </xf>
    <xf numFmtId="0" fontId="27" fillId="0" borderId="26" xfId="5" applyFont="1" applyBorder="1" applyAlignment="1">
      <alignment horizontal="left" vertical="top" wrapText="1"/>
    </xf>
    <xf numFmtId="0" fontId="27" fillId="0" borderId="14" xfId="5" applyFont="1" applyBorder="1" applyAlignment="1">
      <alignment horizontal="left" vertical="top" wrapText="1"/>
    </xf>
    <xf numFmtId="0" fontId="16" fillId="0" borderId="29" xfId="5" applyFont="1" applyBorder="1" applyAlignment="1">
      <alignment horizontal="center" vertical="center" wrapText="1"/>
    </xf>
    <xf numFmtId="0" fontId="16" fillId="0" borderId="31" xfId="5" applyFont="1" applyBorder="1" applyAlignment="1">
      <alignment horizontal="center" vertical="center" wrapText="1"/>
    </xf>
    <xf numFmtId="0" fontId="16" fillId="0" borderId="15" xfId="5" applyFont="1" applyBorder="1" applyAlignment="1">
      <alignment horizontal="center" vertical="center" wrapText="1"/>
    </xf>
    <xf numFmtId="0" fontId="16" fillId="0" borderId="16" xfId="5" applyFont="1" applyBorder="1" applyAlignment="1">
      <alignment horizontal="center" vertical="center" wrapText="1"/>
    </xf>
    <xf numFmtId="0" fontId="16" fillId="2" borderId="7" xfId="5" applyFont="1" applyFill="1" applyBorder="1" applyAlignment="1">
      <alignment horizontal="center" vertical="center" wrapText="1"/>
    </xf>
    <xf numFmtId="0" fontId="27" fillId="0" borderId="29" xfId="5" applyFont="1" applyBorder="1" applyAlignment="1">
      <alignment horizontal="left" vertical="top" wrapText="1"/>
    </xf>
    <xf numFmtId="0" fontId="27" fillId="0" borderId="30" xfId="5" applyFont="1" applyBorder="1" applyAlignment="1">
      <alignment horizontal="left" vertical="top" wrapText="1"/>
    </xf>
    <xf numFmtId="0" fontId="27" fillId="0" borderId="31" xfId="5" applyFont="1" applyBorder="1" applyAlignment="1">
      <alignment horizontal="left" vertical="top" wrapText="1"/>
    </xf>
    <xf numFmtId="0" fontId="27" fillId="2" borderId="13" xfId="5" applyFont="1" applyFill="1" applyBorder="1" applyAlignment="1">
      <alignment horizontal="left" vertical="top" wrapText="1"/>
    </xf>
    <xf numFmtId="0" fontId="27" fillId="2" borderId="26" xfId="5" applyFont="1" applyFill="1" applyBorder="1" applyAlignment="1">
      <alignment horizontal="left" vertical="top" wrapText="1"/>
    </xf>
    <xf numFmtId="0" fontId="27" fillId="2" borderId="14" xfId="5" applyFont="1" applyFill="1" applyBorder="1" applyAlignment="1">
      <alignment horizontal="left" vertical="top" wrapText="1"/>
    </xf>
    <xf numFmtId="0" fontId="27" fillId="2" borderId="13" xfId="5" applyFont="1" applyFill="1" applyBorder="1" applyAlignment="1">
      <alignment horizontal="center" vertical="top" wrapText="1"/>
    </xf>
    <xf numFmtId="0" fontId="27" fillId="2" borderId="14" xfId="5" applyFont="1" applyFill="1" applyBorder="1" applyAlignment="1">
      <alignment horizontal="center" vertical="top" wrapText="1"/>
    </xf>
    <xf numFmtId="0" fontId="27" fillId="2" borderId="26" xfId="5" applyFont="1" applyFill="1" applyBorder="1" applyAlignment="1">
      <alignment horizontal="center"/>
    </xf>
    <xf numFmtId="0" fontId="27" fillId="2" borderId="14" xfId="5" applyFont="1" applyFill="1" applyBorder="1" applyAlignment="1">
      <alignment horizontal="center"/>
    </xf>
    <xf numFmtId="0" fontId="27" fillId="2" borderId="15" xfId="5" applyFont="1" applyFill="1" applyBorder="1" applyAlignment="1">
      <alignment horizontal="left" vertical="top" wrapText="1"/>
    </xf>
    <xf numFmtId="0" fontId="27" fillId="2" borderId="27" xfId="5" applyFont="1" applyFill="1" applyBorder="1" applyAlignment="1">
      <alignment horizontal="left" vertical="top" wrapText="1"/>
    </xf>
    <xf numFmtId="0" fontId="27" fillId="2" borderId="16" xfId="5" applyFont="1" applyFill="1" applyBorder="1" applyAlignment="1">
      <alignment horizontal="left" vertical="top" wrapText="1"/>
    </xf>
    <xf numFmtId="0" fontId="27" fillId="2" borderId="15" xfId="5" applyFont="1" applyFill="1" applyBorder="1" applyAlignment="1">
      <alignment horizontal="center" vertical="top" wrapText="1"/>
    </xf>
    <xf numFmtId="0" fontId="27" fillId="2" borderId="16" xfId="5" applyFont="1" applyFill="1" applyBorder="1" applyAlignment="1">
      <alignment horizontal="center" vertical="top" wrapText="1"/>
    </xf>
    <xf numFmtId="0" fontId="27" fillId="2" borderId="27" xfId="5" applyFont="1" applyFill="1" applyBorder="1" applyAlignment="1">
      <alignment horizontal="center"/>
    </xf>
    <xf numFmtId="0" fontId="27" fillId="2" borderId="16" xfId="5" applyFont="1" applyFill="1" applyBorder="1" applyAlignment="1">
      <alignment horizontal="center"/>
    </xf>
    <xf numFmtId="0" fontId="28" fillId="0" borderId="17" xfId="5" applyFont="1" applyFill="1" applyBorder="1" applyAlignment="1">
      <alignment horizontal="center"/>
    </xf>
    <xf numFmtId="0" fontId="28" fillId="0" borderId="6" xfId="5" applyFont="1" applyFill="1" applyBorder="1" applyAlignment="1">
      <alignment horizontal="center"/>
    </xf>
    <xf numFmtId="0" fontId="28" fillId="0" borderId="8" xfId="5" applyFont="1" applyFill="1" applyBorder="1" applyAlignment="1">
      <alignment horizontal="center"/>
    </xf>
    <xf numFmtId="0" fontId="25" fillId="0" borderId="6" xfId="5" applyFont="1" applyFill="1" applyBorder="1" applyAlignment="1">
      <alignment horizontal="center"/>
    </xf>
    <xf numFmtId="0" fontId="25" fillId="0" borderId="8" xfId="5" applyFont="1" applyFill="1" applyBorder="1" applyAlignment="1">
      <alignment horizontal="center"/>
    </xf>
    <xf numFmtId="0" fontId="24" fillId="0" borderId="9" xfId="5" applyFont="1" applyFill="1" applyBorder="1" applyAlignment="1">
      <alignment horizontal="center" wrapText="1"/>
    </xf>
    <xf numFmtId="0" fontId="24" fillId="0" borderId="3" xfId="5" applyFont="1" applyFill="1" applyBorder="1" applyAlignment="1">
      <alignment horizontal="center" wrapText="1"/>
    </xf>
    <xf numFmtId="0" fontId="24" fillId="0" borderId="10" xfId="5" applyFont="1" applyFill="1" applyBorder="1" applyAlignment="1">
      <alignment horizontal="center" wrapText="1"/>
    </xf>
    <xf numFmtId="0" fontId="24" fillId="0" borderId="5" xfId="5" applyFont="1" applyFill="1" applyBorder="1" applyAlignment="1">
      <alignment horizontal="center" wrapText="1"/>
    </xf>
    <xf numFmtId="0" fontId="24" fillId="0" borderId="1" xfId="5" applyFont="1" applyFill="1" applyBorder="1" applyAlignment="1">
      <alignment horizontal="center" wrapText="1"/>
    </xf>
    <xf numFmtId="0" fontId="24" fillId="0" borderId="2" xfId="5" applyFont="1" applyFill="1" applyBorder="1" applyAlignment="1">
      <alignment horizontal="center" wrapText="1"/>
    </xf>
    <xf numFmtId="0" fontId="28" fillId="0" borderId="3" xfId="5" applyFont="1" applyFill="1" applyBorder="1" applyAlignment="1">
      <alignment horizontal="center"/>
    </xf>
    <xf numFmtId="0" fontId="25" fillId="0" borderId="3" xfId="5" applyFont="1" applyFill="1" applyBorder="1" applyAlignment="1">
      <alignment horizontal="center"/>
    </xf>
    <xf numFmtId="0" fontId="24" fillId="0" borderId="9" xfId="5" applyFont="1" applyFill="1" applyBorder="1" applyAlignment="1">
      <alignment horizontal="center" vertical="center"/>
    </xf>
    <xf numFmtId="0" fontId="24" fillId="0" borderId="10" xfId="5" applyFont="1" applyFill="1" applyBorder="1" applyAlignment="1">
      <alignment horizontal="center" vertical="center"/>
    </xf>
    <xf numFmtId="0" fontId="24" fillId="0" borderId="5" xfId="5" applyFont="1" applyFill="1" applyBorder="1" applyAlignment="1">
      <alignment horizontal="center" vertical="center"/>
    </xf>
    <xf numFmtId="0" fontId="24" fillId="0" borderId="2" xfId="5" applyFont="1" applyFill="1" applyBorder="1" applyAlignment="1">
      <alignment horizontal="center" vertical="center"/>
    </xf>
    <xf numFmtId="0" fontId="24" fillId="0" borderId="3" xfId="5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/>
    </xf>
    <xf numFmtId="0" fontId="28" fillId="0" borderId="0" xfId="5" applyFont="1" applyFill="1" applyBorder="1" applyAlignment="1">
      <alignment horizontal="center"/>
    </xf>
    <xf numFmtId="0" fontId="25" fillId="0" borderId="0" xfId="5" applyFont="1" applyFill="1" applyBorder="1" applyAlignment="1">
      <alignment horizontal="center"/>
    </xf>
    <xf numFmtId="0" fontId="26" fillId="2" borderId="9" xfId="5" applyFont="1" applyFill="1" applyBorder="1" applyAlignment="1">
      <alignment horizontal="center" vertical="center" wrapText="1"/>
    </xf>
    <xf numFmtId="0" fontId="26" fillId="2" borderId="10" xfId="5" applyFont="1" applyFill="1" applyBorder="1" applyAlignment="1">
      <alignment horizontal="center" vertical="center" wrapText="1"/>
    </xf>
    <xf numFmtId="0" fontId="26" fillId="2" borderId="5" xfId="5" applyFont="1" applyFill="1" applyBorder="1" applyAlignment="1">
      <alignment horizontal="center" vertical="center" wrapText="1"/>
    </xf>
    <xf numFmtId="0" fontId="26" fillId="2" borderId="2" xfId="5" applyFont="1" applyFill="1" applyBorder="1" applyAlignment="1">
      <alignment horizontal="center" vertical="center" wrapText="1"/>
    </xf>
    <xf numFmtId="0" fontId="16" fillId="2" borderId="9" xfId="5" applyFont="1" applyFill="1" applyBorder="1" applyAlignment="1">
      <alignment horizontal="center" vertical="center" wrapText="1"/>
    </xf>
    <xf numFmtId="0" fontId="16" fillId="2" borderId="10" xfId="5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16" fillId="2" borderId="2" xfId="5" applyFont="1" applyFill="1" applyBorder="1" applyAlignment="1">
      <alignment horizontal="center" vertical="center" wrapText="1"/>
    </xf>
    <xf numFmtId="0" fontId="27" fillId="2" borderId="29" xfId="5" applyFont="1" applyFill="1" applyBorder="1" applyAlignment="1">
      <alignment horizontal="left" vertical="top" wrapText="1"/>
    </xf>
    <xf numFmtId="0" fontId="27" fillId="2" borderId="30" xfId="5" applyFont="1" applyFill="1" applyBorder="1" applyAlignment="1">
      <alignment horizontal="left" vertical="top" wrapText="1"/>
    </xf>
    <xf numFmtId="0" fontId="27" fillId="2" borderId="31" xfId="5" applyFont="1" applyFill="1" applyBorder="1" applyAlignment="1">
      <alignment horizontal="left" vertical="top" wrapText="1"/>
    </xf>
    <xf numFmtId="0" fontId="27" fillId="2" borderId="29" xfId="5" applyFont="1" applyFill="1" applyBorder="1" applyAlignment="1">
      <alignment horizontal="center" vertical="top" wrapText="1"/>
    </xf>
    <xf numFmtId="0" fontId="27" fillId="2" borderId="31" xfId="5" applyFont="1" applyFill="1" applyBorder="1" applyAlignment="1">
      <alignment horizontal="center" vertical="top" wrapText="1"/>
    </xf>
    <xf numFmtId="0" fontId="27" fillId="2" borderId="30" xfId="5" applyFont="1" applyFill="1" applyBorder="1" applyAlignment="1">
      <alignment horizontal="center"/>
    </xf>
    <xf numFmtId="0" fontId="27" fillId="2" borderId="31" xfId="5" applyFont="1" applyFill="1" applyBorder="1" applyAlignment="1">
      <alignment horizontal="center"/>
    </xf>
    <xf numFmtId="0" fontId="6" fillId="0" borderId="13" xfId="5" applyFont="1" applyFill="1" applyBorder="1" applyAlignment="1">
      <alignment horizontal="center"/>
    </xf>
    <xf numFmtId="0" fontId="6" fillId="0" borderId="14" xfId="5" applyFont="1" applyFill="1" applyBorder="1" applyAlignment="1">
      <alignment horizontal="center"/>
    </xf>
    <xf numFmtId="0" fontId="6" fillId="0" borderId="13" xfId="5" applyFont="1" applyFill="1" applyBorder="1" applyAlignment="1">
      <alignment horizontal="center" wrapText="1"/>
    </xf>
    <xf numFmtId="0" fontId="6" fillId="0" borderId="26" xfId="5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Alignment="1"/>
    <xf numFmtId="0" fontId="41" fillId="0" borderId="19" xfId="0" applyFont="1" applyFill="1" applyBorder="1"/>
    <xf numFmtId="0" fontId="41" fillId="0" borderId="18" xfId="0" applyFont="1" applyFill="1" applyBorder="1"/>
    <xf numFmtId="0" fontId="41" fillId="0" borderId="21" xfId="0" applyFont="1" applyFill="1" applyBorder="1"/>
    <xf numFmtId="0" fontId="41" fillId="0" borderId="23" xfId="0" applyFont="1" applyFill="1" applyBorder="1"/>
    <xf numFmtId="0" fontId="42" fillId="0" borderId="5" xfId="0" applyFont="1" applyFill="1" applyBorder="1"/>
    <xf numFmtId="0" fontId="41" fillId="0" borderId="12" xfId="0" applyFont="1" applyFill="1" applyBorder="1"/>
    <xf numFmtId="0" fontId="42" fillId="0" borderId="9" xfId="0" applyFont="1" applyFill="1" applyBorder="1"/>
    <xf numFmtId="0" fontId="42" fillId="0" borderId="17" xfId="0" applyFont="1" applyFill="1" applyBorder="1"/>
    <xf numFmtId="0" fontId="41" fillId="0" borderId="19" xfId="0" applyFont="1" applyFill="1" applyBorder="1" applyAlignment="1">
      <alignment vertical="top"/>
    </xf>
    <xf numFmtId="0" fontId="43" fillId="0" borderId="12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311263</xdr:colOff>
      <xdr:row>0</xdr:row>
      <xdr:rowOff>107156</xdr:rowOff>
    </xdr:from>
    <xdr:to>
      <xdr:col>10</xdr:col>
      <xdr:colOff>1234282</xdr:colOff>
      <xdr:row>3</xdr:row>
      <xdr:rowOff>244928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/>
      </xdr:nvSpPr>
      <xdr:spPr>
        <a:xfrm>
          <a:off x="10729232" y="107156"/>
          <a:ext cx="1625488" cy="10307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24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1  3,</a:t>
          </a:r>
          <a:r>
            <a:rPr lang="th-TH" sz="2400" b="1" baseline="0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6 เดือน</a:t>
          </a:r>
          <a:endParaRPr lang="th-TH" sz="2400" b="1">
            <a:solidFill>
              <a:srgbClr val="FF0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11</xdr:col>
      <xdr:colOff>216013</xdr:colOff>
      <xdr:row>34</xdr:row>
      <xdr:rowOff>681</xdr:rowOff>
    </xdr:from>
    <xdr:to>
      <xdr:col>11</xdr:col>
      <xdr:colOff>442232</xdr:colOff>
      <xdr:row>34</xdr:row>
      <xdr:rowOff>234724</xdr:rowOff>
    </xdr:to>
    <xdr:sp macro="" textlink="">
      <xdr:nvSpPr>
        <xdr:cNvPr id="8" name="Down Arrow 7"/>
        <xdr:cNvSpPr/>
      </xdr:nvSpPr>
      <xdr:spPr>
        <a:xfrm>
          <a:off x="12722338" y="1875302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23</xdr:row>
      <xdr:rowOff>11907</xdr:rowOff>
    </xdr:from>
    <xdr:to>
      <xdr:col>11</xdr:col>
      <xdr:colOff>428625</xdr:colOff>
      <xdr:row>23</xdr:row>
      <xdr:rowOff>252413</xdr:rowOff>
    </xdr:to>
    <xdr:sp macro="" textlink="">
      <xdr:nvSpPr>
        <xdr:cNvPr id="9" name="Down Arrow 8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1</xdr:row>
      <xdr:rowOff>40822</xdr:rowOff>
    </xdr:from>
    <xdr:to>
      <xdr:col>7</xdr:col>
      <xdr:colOff>712108</xdr:colOff>
      <xdr:row>2</xdr:row>
      <xdr:rowOff>205809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/>
      </xdr:nvSpPr>
      <xdr:spPr>
        <a:xfrm>
          <a:off x="8831036" y="340179"/>
          <a:ext cx="1746251" cy="4643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2      1 ปี</a:t>
          </a:r>
        </a:p>
      </xdr:txBody>
    </xdr:sp>
    <xdr:clientData/>
  </xdr:twoCellAnchor>
  <xdr:twoCellAnchor>
    <xdr:from>
      <xdr:col>3</xdr:col>
      <xdr:colOff>28575</xdr:colOff>
      <xdr:row>34</xdr:row>
      <xdr:rowOff>76199</xdr:rowOff>
    </xdr:from>
    <xdr:to>
      <xdr:col>3</xdr:col>
      <xdr:colOff>171450</xdr:colOff>
      <xdr:row>42</xdr:row>
      <xdr:rowOff>171449</xdr:rowOff>
    </xdr:to>
    <xdr:sp macro="" textlink="">
      <xdr:nvSpPr>
        <xdr:cNvPr id="8" name="Right Brace 7"/>
        <xdr:cNvSpPr/>
      </xdr:nvSpPr>
      <xdr:spPr>
        <a:xfrm>
          <a:off x="6800850" y="10572749"/>
          <a:ext cx="142875" cy="26955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28575</xdr:colOff>
      <xdr:row>43</xdr:row>
      <xdr:rowOff>47625</xdr:rowOff>
    </xdr:from>
    <xdr:to>
      <xdr:col>3</xdr:col>
      <xdr:colOff>152400</xdr:colOff>
      <xdr:row>47</xdr:row>
      <xdr:rowOff>247650</xdr:rowOff>
    </xdr:to>
    <xdr:sp macro="" textlink="">
      <xdr:nvSpPr>
        <xdr:cNvPr id="9" name="Right Brace 8"/>
        <xdr:cNvSpPr/>
      </xdr:nvSpPr>
      <xdr:spPr>
        <a:xfrm>
          <a:off x="6800850" y="13430250"/>
          <a:ext cx="123825" cy="13144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83344</xdr:colOff>
      <xdr:row>1</xdr:row>
      <xdr:rowOff>11906</xdr:rowOff>
    </xdr:from>
    <xdr:to>
      <xdr:col>10</xdr:col>
      <xdr:colOff>1127126</xdr:colOff>
      <xdr:row>2</xdr:row>
      <xdr:rowOff>178593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>
          <a:off x="10501313" y="309562"/>
          <a:ext cx="1746251" cy="4643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แบบฟอร์มที่ 2      1 ปี</a:t>
          </a:r>
        </a:p>
      </xdr:txBody>
    </xdr:sp>
    <xdr:clientData/>
  </xdr:twoCellAnchor>
  <xdr:twoCellAnchor>
    <xdr:from>
      <xdr:col>11</xdr:col>
      <xdr:colOff>216013</xdr:colOff>
      <xdr:row>59</xdr:row>
      <xdr:rowOff>284050</xdr:rowOff>
    </xdr:from>
    <xdr:to>
      <xdr:col>11</xdr:col>
      <xdr:colOff>442232</xdr:colOff>
      <xdr:row>60</xdr:row>
      <xdr:rowOff>234724</xdr:rowOff>
    </xdr:to>
    <xdr:sp macro="" textlink="">
      <xdr:nvSpPr>
        <xdr:cNvPr id="11" name="Down Arrow 10"/>
        <xdr:cNvSpPr/>
      </xdr:nvSpPr>
      <xdr:spPr>
        <a:xfrm>
          <a:off x="12722338" y="18753025"/>
          <a:ext cx="226219" cy="245949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40</xdr:row>
      <xdr:rowOff>11907</xdr:rowOff>
    </xdr:from>
    <xdr:to>
      <xdr:col>11</xdr:col>
      <xdr:colOff>428625</xdr:colOff>
      <xdr:row>40</xdr:row>
      <xdr:rowOff>261938</xdr:rowOff>
    </xdr:to>
    <xdr:sp macro="" textlink="">
      <xdr:nvSpPr>
        <xdr:cNvPr id="12" name="Down Arrow 11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8" sqref="C8"/>
    </sheetView>
  </sheetViews>
  <sheetFormatPr defaultRowHeight="22.5" x14ac:dyDescent="0.45"/>
  <cols>
    <col min="1" max="1" width="14.140625" style="96" customWidth="1"/>
    <col min="2" max="2" width="44.42578125" style="2" customWidth="1"/>
    <col min="3" max="3" width="42" style="2" customWidth="1"/>
    <col min="4" max="4" width="48.42578125" customWidth="1"/>
  </cols>
  <sheetData>
    <row r="1" spans="1:4" ht="23.25" x14ac:dyDescent="0.5">
      <c r="A1" s="411" t="s">
        <v>179</v>
      </c>
      <c r="B1" s="411"/>
      <c r="C1" s="411"/>
      <c r="D1" s="411"/>
    </row>
    <row r="2" spans="1:4" x14ac:dyDescent="0.45">
      <c r="B2" s="2" t="s">
        <v>188</v>
      </c>
    </row>
    <row r="3" spans="1:4" ht="23.25" x14ac:dyDescent="0.5">
      <c r="A3" s="97" t="s">
        <v>167</v>
      </c>
      <c r="B3" s="97" t="s">
        <v>168</v>
      </c>
      <c r="C3" s="97" t="s">
        <v>170</v>
      </c>
      <c r="D3" s="97" t="s">
        <v>175</v>
      </c>
    </row>
    <row r="4" spans="1:4" x14ac:dyDescent="0.45">
      <c r="A4" s="98" t="s">
        <v>176</v>
      </c>
      <c r="B4" s="99" t="s">
        <v>189</v>
      </c>
      <c r="C4" s="103" t="s">
        <v>174</v>
      </c>
      <c r="D4" s="107" t="s">
        <v>178</v>
      </c>
    </row>
    <row r="5" spans="1:4" x14ac:dyDescent="0.45">
      <c r="A5" s="100"/>
      <c r="B5" s="99"/>
      <c r="C5" s="104" t="s">
        <v>173</v>
      </c>
      <c r="D5" s="143" t="s">
        <v>197</v>
      </c>
    </row>
    <row r="6" spans="1:4" x14ac:dyDescent="0.45">
      <c r="A6" s="100"/>
      <c r="B6" s="101"/>
      <c r="C6" s="105" t="s">
        <v>172</v>
      </c>
      <c r="D6" s="105"/>
    </row>
    <row r="7" spans="1:4" x14ac:dyDescent="0.45">
      <c r="A7" s="98" t="s">
        <v>177</v>
      </c>
      <c r="B7" s="99" t="s">
        <v>190</v>
      </c>
      <c r="C7" s="106" t="s">
        <v>171</v>
      </c>
      <c r="D7" s="107" t="s">
        <v>191</v>
      </c>
    </row>
    <row r="8" spans="1:4" x14ac:dyDescent="0.45">
      <c r="A8" s="100"/>
      <c r="B8" s="99" t="s">
        <v>169</v>
      </c>
      <c r="C8" s="100"/>
      <c r="D8" s="140" t="s">
        <v>244</v>
      </c>
    </row>
    <row r="9" spans="1:4" x14ac:dyDescent="0.45">
      <c r="A9" s="100"/>
      <c r="B9" s="99"/>
      <c r="C9" s="141"/>
      <c r="D9" s="142" t="s">
        <v>192</v>
      </c>
    </row>
    <row r="10" spans="1:4" x14ac:dyDescent="0.45">
      <c r="A10" s="102"/>
      <c r="B10" s="101"/>
      <c r="C10" s="105"/>
      <c r="D10" s="108" t="s">
        <v>244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N102"/>
  <sheetViews>
    <sheetView zoomScale="80" zoomScaleNormal="80" zoomScaleSheetLayoutView="70" workbookViewId="0">
      <selection activeCell="B5" sqref="B5"/>
    </sheetView>
  </sheetViews>
  <sheetFormatPr defaultColWidth="9.140625" defaultRowHeight="22.5" x14ac:dyDescent="0.45"/>
  <cols>
    <col min="1" max="1" width="36.85546875" style="25" customWidth="1"/>
    <col min="2" max="2" width="24.5703125" style="25" customWidth="1"/>
    <col min="3" max="3" width="15.85546875" style="25" customWidth="1"/>
    <col min="4" max="4" width="20" style="25" customWidth="1"/>
    <col min="5" max="9" width="11.85546875" style="25" customWidth="1"/>
    <col min="10" max="10" width="10.5703125" style="25" customWidth="1"/>
    <col min="11" max="11" width="20.42578125" style="25" customWidth="1"/>
    <col min="12" max="16384" width="9.140625" style="25"/>
  </cols>
  <sheetData>
    <row r="1" spans="1:14" ht="23.25" x14ac:dyDescent="0.5">
      <c r="A1" s="421" t="s">
        <v>194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</row>
    <row r="2" spans="1:14" s="3" customFormat="1" ht="23.25" x14ac:dyDescent="0.5">
      <c r="A2" s="422" t="s">
        <v>193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24"/>
      <c r="M2" s="24"/>
      <c r="N2" s="24"/>
    </row>
    <row r="3" spans="1:14" ht="23.25" x14ac:dyDescent="0.5">
      <c r="A3" s="26" t="s">
        <v>0</v>
      </c>
      <c r="B3" s="26"/>
      <c r="C3" s="27"/>
      <c r="D3" s="27"/>
      <c r="E3" s="27"/>
      <c r="F3" s="27"/>
      <c r="G3" s="27"/>
      <c r="H3" s="27"/>
      <c r="I3" s="27"/>
      <c r="J3" s="27"/>
      <c r="K3" s="27"/>
    </row>
    <row r="4" spans="1:14" ht="26.25" x14ac:dyDescent="0.55000000000000004">
      <c r="A4" s="147" t="s">
        <v>11</v>
      </c>
      <c r="B4" s="149" t="s">
        <v>200</v>
      </c>
      <c r="C4" s="150"/>
      <c r="D4" s="148"/>
      <c r="E4" s="150"/>
      <c r="F4" s="149" t="s">
        <v>201</v>
      </c>
      <c r="G4" s="148"/>
      <c r="H4" s="148"/>
      <c r="I4" s="148"/>
      <c r="J4" s="148"/>
      <c r="K4" s="148"/>
    </row>
    <row r="5" spans="1:14" ht="26.25" x14ac:dyDescent="0.55000000000000004">
      <c r="A5" s="147" t="s">
        <v>202</v>
      </c>
      <c r="B5" s="151"/>
      <c r="C5" s="148"/>
      <c r="D5" s="148"/>
      <c r="E5" s="150"/>
      <c r="F5" s="147" t="s">
        <v>203</v>
      </c>
      <c r="G5" s="148"/>
      <c r="H5" s="152"/>
      <c r="I5" s="152"/>
      <c r="J5" s="152"/>
      <c r="K5" s="148"/>
    </row>
    <row r="6" spans="1:14" ht="26.25" x14ac:dyDescent="0.55000000000000004">
      <c r="A6" s="153" t="s">
        <v>204</v>
      </c>
      <c r="B6" s="154"/>
      <c r="C6" s="154"/>
      <c r="D6" s="155"/>
      <c r="E6" s="150"/>
      <c r="F6" s="149" t="s">
        <v>205</v>
      </c>
      <c r="G6" s="149"/>
      <c r="H6" s="149"/>
      <c r="I6" s="149"/>
      <c r="J6" s="148"/>
      <c r="K6" s="148"/>
    </row>
    <row r="7" spans="1:14" ht="26.25" x14ac:dyDescent="0.55000000000000004">
      <c r="A7" s="153" t="s">
        <v>206</v>
      </c>
      <c r="B7" s="154"/>
      <c r="C7" s="156" t="s">
        <v>207</v>
      </c>
      <c r="D7" s="157"/>
      <c r="E7" s="150" t="s">
        <v>208</v>
      </c>
      <c r="F7" s="153" t="s">
        <v>209</v>
      </c>
      <c r="G7" s="149"/>
      <c r="H7" s="157"/>
      <c r="I7" s="157"/>
      <c r="J7" s="152"/>
      <c r="K7" s="148"/>
    </row>
    <row r="8" spans="1:14" ht="26.25" x14ac:dyDescent="0.55000000000000004">
      <c r="A8" s="147" t="s">
        <v>148</v>
      </c>
      <c r="B8" s="151"/>
      <c r="C8" s="152"/>
      <c r="D8" s="148"/>
      <c r="E8" s="150"/>
      <c r="F8" s="147" t="s">
        <v>203</v>
      </c>
      <c r="G8" s="162"/>
      <c r="H8" s="152"/>
      <c r="I8" s="152"/>
      <c r="J8" s="152"/>
      <c r="K8" s="148"/>
    </row>
    <row r="9" spans="1:14" ht="23.25" x14ac:dyDescent="0.5">
      <c r="A9" s="26" t="s">
        <v>198</v>
      </c>
      <c r="B9" s="26"/>
      <c r="C9" s="27"/>
      <c r="D9" s="27"/>
      <c r="E9" s="27"/>
      <c r="F9" s="27"/>
      <c r="G9" s="27"/>
      <c r="H9" s="27"/>
      <c r="I9" s="27"/>
      <c r="J9" s="27"/>
      <c r="K9" s="27"/>
    </row>
    <row r="10" spans="1:14" ht="23.25" x14ac:dyDescent="0.5">
      <c r="A10" s="26" t="s">
        <v>4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</row>
    <row r="11" spans="1:14" s="30" customFormat="1" ht="21.75" customHeight="1" x14ac:dyDescent="0.2">
      <c r="A11" s="423" t="s">
        <v>2</v>
      </c>
      <c r="B11" s="424"/>
      <c r="C11" s="412" t="s">
        <v>100</v>
      </c>
      <c r="D11" s="427" t="s">
        <v>101</v>
      </c>
      <c r="E11" s="416" t="s">
        <v>102</v>
      </c>
      <c r="F11" s="417"/>
      <c r="G11" s="417"/>
      <c r="H11" s="417"/>
      <c r="I11" s="417"/>
      <c r="J11" s="419" t="s">
        <v>103</v>
      </c>
      <c r="K11" s="412" t="s">
        <v>104</v>
      </c>
    </row>
    <row r="12" spans="1:14" s="30" customFormat="1" ht="70.5" customHeight="1" x14ac:dyDescent="0.2">
      <c r="A12" s="425"/>
      <c r="B12" s="426"/>
      <c r="C12" s="413"/>
      <c r="D12" s="428"/>
      <c r="E12" s="109" t="s">
        <v>43</v>
      </c>
      <c r="F12" s="109" t="s">
        <v>44</v>
      </c>
      <c r="G12" s="109" t="s">
        <v>45</v>
      </c>
      <c r="H12" s="18" t="s">
        <v>46</v>
      </c>
      <c r="I12" s="19" t="s">
        <v>47</v>
      </c>
      <c r="J12" s="420"/>
      <c r="K12" s="429"/>
    </row>
    <row r="13" spans="1:14" s="30" customFormat="1" ht="21" x14ac:dyDescent="0.45">
      <c r="A13" s="245" t="s">
        <v>245</v>
      </c>
      <c r="B13" s="246"/>
      <c r="C13" s="246"/>
      <c r="D13" s="247"/>
      <c r="E13" s="247"/>
      <c r="F13" s="247"/>
      <c r="G13" s="247"/>
      <c r="H13" s="247"/>
      <c r="I13" s="247"/>
      <c r="J13" s="247"/>
      <c r="K13" s="248"/>
    </row>
    <row r="14" spans="1:14" s="30" customFormat="1" ht="21.75" customHeight="1" x14ac:dyDescent="0.2">
      <c r="A14" s="249" t="s">
        <v>246</v>
      </c>
      <c r="B14" s="250"/>
      <c r="C14" s="250"/>
      <c r="D14" s="251"/>
      <c r="E14" s="252"/>
      <c r="F14" s="252"/>
      <c r="G14" s="252"/>
      <c r="H14" s="252"/>
      <c r="I14" s="253"/>
      <c r="J14" s="254"/>
      <c r="K14" s="255"/>
    </row>
    <row r="15" spans="1:14" s="124" customFormat="1" ht="20.25" customHeight="1" x14ac:dyDescent="0.45">
      <c r="A15" s="256" t="s">
        <v>247</v>
      </c>
      <c r="B15" s="257"/>
      <c r="C15" s="258">
        <v>3</v>
      </c>
      <c r="D15" s="258" t="s">
        <v>20</v>
      </c>
      <c r="E15" s="430" t="s">
        <v>18</v>
      </c>
      <c r="F15" s="431"/>
      <c r="G15" s="431"/>
      <c r="H15" s="431"/>
      <c r="I15" s="432"/>
      <c r="J15" s="259"/>
      <c r="K15" s="260">
        <f>(C15*J15)/5</f>
        <v>0</v>
      </c>
    </row>
    <row r="16" spans="1:14" s="124" customFormat="1" ht="20.25" customHeight="1" x14ac:dyDescent="0.45">
      <c r="A16" s="261" t="s">
        <v>248</v>
      </c>
      <c r="B16" s="262"/>
      <c r="C16" s="263">
        <v>3</v>
      </c>
      <c r="D16" s="263" t="s">
        <v>249</v>
      </c>
      <c r="E16" s="436" t="s">
        <v>18</v>
      </c>
      <c r="F16" s="437"/>
      <c r="G16" s="437"/>
      <c r="H16" s="437"/>
      <c r="I16" s="438"/>
      <c r="J16" s="264"/>
      <c r="K16" s="265">
        <f>(C16*J16)/5</f>
        <v>0</v>
      </c>
    </row>
    <row r="17" spans="1:12" s="124" customFormat="1" ht="20.25" customHeight="1" x14ac:dyDescent="0.45">
      <c r="A17" s="266" t="s">
        <v>250</v>
      </c>
      <c r="B17" s="267"/>
      <c r="C17" s="268"/>
      <c r="D17" s="268" t="s">
        <v>251</v>
      </c>
      <c r="E17" s="439"/>
      <c r="F17" s="440"/>
      <c r="G17" s="440"/>
      <c r="H17" s="440"/>
      <c r="I17" s="441"/>
      <c r="J17" s="269"/>
      <c r="K17" s="270"/>
    </row>
    <row r="18" spans="1:12" s="124" customFormat="1" ht="21.75" customHeight="1" x14ac:dyDescent="0.45">
      <c r="A18" s="271" t="s">
        <v>252</v>
      </c>
      <c r="B18" s="272"/>
      <c r="C18" s="268"/>
      <c r="D18" s="268" t="s">
        <v>21</v>
      </c>
      <c r="E18" s="442"/>
      <c r="F18" s="443"/>
      <c r="G18" s="443"/>
      <c r="H18" s="443"/>
      <c r="I18" s="444"/>
      <c r="J18" s="269"/>
      <c r="K18" s="270"/>
    </row>
    <row r="19" spans="1:12" s="124" customFormat="1" ht="21.75" customHeight="1" x14ac:dyDescent="0.45">
      <c r="A19" s="261" t="s">
        <v>253</v>
      </c>
      <c r="B19" s="273"/>
      <c r="C19" s="263">
        <v>3</v>
      </c>
      <c r="D19" s="263" t="s">
        <v>249</v>
      </c>
      <c r="E19" s="433" t="s">
        <v>18</v>
      </c>
      <c r="F19" s="434"/>
      <c r="G19" s="434"/>
      <c r="H19" s="434"/>
      <c r="I19" s="435"/>
      <c r="J19" s="264"/>
      <c r="K19" s="265">
        <f>(C19*J19)/5</f>
        <v>0</v>
      </c>
      <c r="L19" s="31"/>
    </row>
    <row r="20" spans="1:12" s="124" customFormat="1" ht="23.25" customHeight="1" x14ac:dyDescent="0.45">
      <c r="A20" s="271"/>
      <c r="B20" s="274"/>
      <c r="C20" s="258"/>
      <c r="D20" s="258" t="s">
        <v>22</v>
      </c>
      <c r="E20" s="275"/>
      <c r="F20" s="276"/>
      <c r="G20" s="276"/>
      <c r="H20" s="276"/>
      <c r="I20" s="277"/>
      <c r="J20" s="269"/>
      <c r="K20" s="270"/>
      <c r="L20" s="30"/>
    </row>
    <row r="21" spans="1:12" s="124" customFormat="1" ht="20.25" customHeight="1" x14ac:dyDescent="0.45">
      <c r="A21" s="261" t="s">
        <v>23</v>
      </c>
      <c r="B21" s="262"/>
      <c r="C21" s="278">
        <v>1</v>
      </c>
      <c r="D21" s="278" t="s">
        <v>20</v>
      </c>
      <c r="E21" s="278" t="s">
        <v>24</v>
      </c>
      <c r="F21" s="278" t="s">
        <v>24</v>
      </c>
      <c r="G21" s="278" t="s">
        <v>30</v>
      </c>
      <c r="H21" s="278" t="s">
        <v>24</v>
      </c>
      <c r="I21" s="278" t="s">
        <v>24</v>
      </c>
      <c r="J21" s="264"/>
      <c r="K21" s="265">
        <f>(C21*J21)/5</f>
        <v>0</v>
      </c>
      <c r="L21" s="279"/>
    </row>
    <row r="22" spans="1:12" s="124" customFormat="1" ht="26.25" customHeight="1" x14ac:dyDescent="0.45">
      <c r="A22" s="266"/>
      <c r="B22" s="267"/>
      <c r="C22" s="280"/>
      <c r="D22" s="280"/>
      <c r="E22" s="280" t="s">
        <v>25</v>
      </c>
      <c r="F22" s="280" t="s">
        <v>25</v>
      </c>
      <c r="G22" s="280" t="s">
        <v>25</v>
      </c>
      <c r="H22" s="280" t="s">
        <v>25</v>
      </c>
      <c r="I22" s="280" t="s">
        <v>25</v>
      </c>
      <c r="J22" s="269"/>
      <c r="K22" s="270"/>
    </row>
    <row r="23" spans="1:12" s="124" customFormat="1" ht="21.6" customHeight="1" x14ac:dyDescent="0.45">
      <c r="A23" s="281"/>
      <c r="B23" s="282"/>
      <c r="C23" s="283"/>
      <c r="D23" s="283"/>
      <c r="E23" s="283" t="s">
        <v>28</v>
      </c>
      <c r="F23" s="283" t="s">
        <v>29</v>
      </c>
      <c r="G23" s="283" t="s">
        <v>27</v>
      </c>
      <c r="H23" s="283" t="s">
        <v>26</v>
      </c>
      <c r="I23" s="283" t="s">
        <v>31</v>
      </c>
      <c r="J23" s="284"/>
      <c r="K23" s="285"/>
      <c r="L23" s="31" t="s">
        <v>105</v>
      </c>
    </row>
    <row r="24" spans="1:12" s="124" customFormat="1" ht="23.25" x14ac:dyDescent="0.5">
      <c r="A24" s="286" t="s">
        <v>254</v>
      </c>
      <c r="B24" s="287"/>
      <c r="C24" s="288"/>
      <c r="D24" s="289"/>
      <c r="E24" s="290"/>
      <c r="F24" s="291"/>
      <c r="G24" s="291"/>
      <c r="H24" s="291"/>
      <c r="I24" s="291"/>
      <c r="J24" s="292"/>
      <c r="K24" s="293"/>
    </row>
    <row r="25" spans="1:12" s="124" customFormat="1" ht="22.5" customHeight="1" x14ac:dyDescent="0.45">
      <c r="A25" s="271" t="s">
        <v>255</v>
      </c>
      <c r="B25" s="294"/>
      <c r="C25" s="258">
        <v>2</v>
      </c>
      <c r="D25" s="258" t="s">
        <v>21</v>
      </c>
      <c r="E25" s="445" t="s">
        <v>19</v>
      </c>
      <c r="F25" s="446"/>
      <c r="G25" s="446"/>
      <c r="H25" s="446"/>
      <c r="I25" s="447"/>
      <c r="J25" s="295">
        <f>L25*5/100</f>
        <v>0</v>
      </c>
      <c r="K25" s="296">
        <f>(C25*J25)/5</f>
        <v>0</v>
      </c>
      <c r="L25" s="32"/>
    </row>
    <row r="26" spans="1:12" s="124" customFormat="1" ht="22.5" customHeight="1" x14ac:dyDescent="0.45">
      <c r="A26" s="261" t="s">
        <v>256</v>
      </c>
      <c r="B26" s="297"/>
      <c r="C26" s="263">
        <v>4</v>
      </c>
      <c r="D26" s="263" t="s">
        <v>20</v>
      </c>
      <c r="E26" s="436" t="s">
        <v>18</v>
      </c>
      <c r="F26" s="437"/>
      <c r="G26" s="437"/>
      <c r="H26" s="437"/>
      <c r="I26" s="438"/>
      <c r="J26" s="264"/>
      <c r="K26" s="265">
        <f>(C26*J26)/5</f>
        <v>0</v>
      </c>
    </row>
    <row r="27" spans="1:12" s="124" customFormat="1" x14ac:dyDescent="0.45">
      <c r="A27" s="271" t="s">
        <v>257</v>
      </c>
      <c r="B27" s="257"/>
      <c r="C27" s="258"/>
      <c r="D27" s="258"/>
      <c r="E27" s="442"/>
      <c r="F27" s="443"/>
      <c r="G27" s="443"/>
      <c r="H27" s="443"/>
      <c r="I27" s="444"/>
      <c r="J27" s="298"/>
      <c r="K27" s="299"/>
    </row>
    <row r="28" spans="1:12" s="124" customFormat="1" ht="22.5" customHeight="1" x14ac:dyDescent="0.45">
      <c r="A28" s="300" t="s">
        <v>258</v>
      </c>
      <c r="B28" s="301"/>
      <c r="C28" s="302">
        <v>4</v>
      </c>
      <c r="D28" s="302" t="s">
        <v>22</v>
      </c>
      <c r="E28" s="448" t="s">
        <v>19</v>
      </c>
      <c r="F28" s="449"/>
      <c r="G28" s="449"/>
      <c r="H28" s="449"/>
      <c r="I28" s="450"/>
      <c r="J28" s="303"/>
      <c r="K28" s="304">
        <f>(C28*J28)/5</f>
        <v>0</v>
      </c>
    </row>
    <row r="29" spans="1:12" s="30" customFormat="1" ht="21" x14ac:dyDescent="0.45">
      <c r="A29" s="34"/>
      <c r="B29" s="33"/>
      <c r="C29" s="35"/>
      <c r="D29" s="36"/>
      <c r="E29" s="33"/>
      <c r="F29" s="33"/>
      <c r="G29" s="33"/>
      <c r="H29" s="33"/>
      <c r="I29" s="33"/>
      <c r="J29" s="37"/>
      <c r="K29" s="37"/>
    </row>
    <row r="30" spans="1:12" s="30" customFormat="1" ht="21" x14ac:dyDescent="0.45">
      <c r="A30" s="34"/>
      <c r="B30" s="33"/>
      <c r="C30" s="20"/>
      <c r="D30" s="36"/>
      <c r="E30" s="33"/>
      <c r="F30" s="33"/>
      <c r="G30" s="33"/>
      <c r="H30" s="33"/>
      <c r="I30" s="33"/>
      <c r="J30" s="37"/>
      <c r="K30" s="37"/>
    </row>
    <row r="31" spans="1:12" s="30" customFormat="1" ht="20.25" x14ac:dyDescent="0.4">
      <c r="A31" s="38"/>
      <c r="B31" s="305"/>
      <c r="C31" s="39"/>
      <c r="D31" s="306"/>
      <c r="E31" s="33"/>
      <c r="F31" s="33"/>
      <c r="G31" s="33"/>
      <c r="H31" s="33"/>
      <c r="I31" s="307"/>
      <c r="J31" s="37"/>
      <c r="K31" s="37"/>
    </row>
    <row r="32" spans="1:12" s="30" customFormat="1" ht="21.75" customHeight="1" x14ac:dyDescent="0.2">
      <c r="A32" s="451" t="s">
        <v>2</v>
      </c>
      <c r="B32" s="452"/>
      <c r="C32" s="412" t="s">
        <v>100</v>
      </c>
      <c r="D32" s="414" t="s">
        <v>101</v>
      </c>
      <c r="E32" s="416" t="s">
        <v>102</v>
      </c>
      <c r="F32" s="417"/>
      <c r="G32" s="417"/>
      <c r="H32" s="417"/>
      <c r="I32" s="418"/>
      <c r="J32" s="419" t="s">
        <v>103</v>
      </c>
      <c r="K32" s="412" t="s">
        <v>223</v>
      </c>
    </row>
    <row r="33" spans="1:12" s="30" customFormat="1" ht="67.5" customHeight="1" x14ac:dyDescent="0.2">
      <c r="A33" s="453"/>
      <c r="B33" s="454"/>
      <c r="C33" s="413"/>
      <c r="D33" s="415"/>
      <c r="E33" s="240" t="s">
        <v>43</v>
      </c>
      <c r="F33" s="240" t="s">
        <v>44</v>
      </c>
      <c r="G33" s="240" t="s">
        <v>45</v>
      </c>
      <c r="H33" s="18" t="s">
        <v>46</v>
      </c>
      <c r="I33" s="19" t="s">
        <v>47</v>
      </c>
      <c r="J33" s="420"/>
      <c r="K33" s="413"/>
    </row>
    <row r="34" spans="1:12" s="124" customFormat="1" ht="23.25" x14ac:dyDescent="0.5">
      <c r="A34" s="308" t="s">
        <v>259</v>
      </c>
      <c r="B34" s="309"/>
      <c r="C34" s="309"/>
      <c r="D34" s="310"/>
      <c r="E34" s="310"/>
      <c r="F34" s="310"/>
      <c r="G34" s="310"/>
      <c r="H34" s="310"/>
      <c r="I34" s="311"/>
      <c r="J34" s="312"/>
      <c r="K34" s="313"/>
      <c r="L34" s="31" t="s">
        <v>105</v>
      </c>
    </row>
    <row r="35" spans="1:12" s="30" customFormat="1" ht="21.6" customHeight="1" x14ac:dyDescent="0.5">
      <c r="A35" s="314" t="s">
        <v>260</v>
      </c>
      <c r="B35" s="315"/>
      <c r="C35" s="315"/>
      <c r="D35" s="316"/>
      <c r="E35" s="316"/>
      <c r="F35" s="316"/>
      <c r="G35" s="316"/>
      <c r="H35" s="316"/>
      <c r="I35" s="317"/>
      <c r="J35" s="318"/>
      <c r="K35" s="319"/>
    </row>
    <row r="36" spans="1:12" s="30" customFormat="1" ht="43.5" customHeight="1" x14ac:dyDescent="0.2">
      <c r="A36" s="320" t="s">
        <v>261</v>
      </c>
      <c r="B36" s="41"/>
      <c r="C36" s="321">
        <v>5</v>
      </c>
      <c r="D36" s="321" t="s">
        <v>20</v>
      </c>
      <c r="E36" s="322" t="s">
        <v>262</v>
      </c>
      <c r="F36" s="322" t="s">
        <v>263</v>
      </c>
      <c r="G36" s="322" t="s">
        <v>264</v>
      </c>
      <c r="H36" s="322" t="s">
        <v>265</v>
      </c>
      <c r="I36" s="322" t="s">
        <v>266</v>
      </c>
      <c r="J36" s="323">
        <f>L36*5/100</f>
        <v>0</v>
      </c>
      <c r="K36" s="324">
        <f>(C36*J36)/5</f>
        <v>0</v>
      </c>
      <c r="L36" s="32"/>
    </row>
    <row r="37" spans="1:12" s="30" customFormat="1" ht="21.6" customHeight="1" x14ac:dyDescent="0.45">
      <c r="A37" s="261" t="s">
        <v>267</v>
      </c>
      <c r="B37" s="325"/>
      <c r="C37" s="268"/>
      <c r="D37" s="268"/>
      <c r="E37" s="13"/>
      <c r="F37" s="13"/>
      <c r="G37" s="326"/>
      <c r="H37" s="13"/>
      <c r="I37" s="13"/>
      <c r="J37" s="327"/>
      <c r="K37" s="328"/>
    </row>
    <row r="38" spans="1:12" s="30" customFormat="1" ht="21.6" customHeight="1" x14ac:dyDescent="0.45">
      <c r="A38" s="266" t="s">
        <v>268</v>
      </c>
      <c r="B38" s="329"/>
      <c r="C38" s="268"/>
      <c r="D38" s="268"/>
      <c r="E38" s="330"/>
      <c r="F38" s="330"/>
      <c r="G38" s="331"/>
      <c r="H38" s="330"/>
      <c r="I38" s="330"/>
      <c r="J38" s="269"/>
      <c r="K38" s="270"/>
      <c r="L38" s="332"/>
    </row>
    <row r="39" spans="1:12" s="30" customFormat="1" ht="21.6" customHeight="1" x14ac:dyDescent="0.45">
      <c r="A39" s="392" t="s">
        <v>269</v>
      </c>
      <c r="B39" s="33"/>
      <c r="C39" s="268">
        <v>10</v>
      </c>
      <c r="D39" s="391" t="s">
        <v>270</v>
      </c>
      <c r="E39" s="14"/>
      <c r="F39" s="14"/>
      <c r="G39" s="331" t="s">
        <v>106</v>
      </c>
      <c r="H39" s="330"/>
      <c r="I39" s="330"/>
      <c r="J39" s="333">
        <f>L39*5/100</f>
        <v>0</v>
      </c>
      <c r="K39" s="334">
        <f>(C39*J39)/5</f>
        <v>0</v>
      </c>
      <c r="L39" s="32"/>
    </row>
    <row r="40" spans="1:12" s="30" customFormat="1" ht="21.6" customHeight="1" x14ac:dyDescent="0.4">
      <c r="A40" s="400" t="s">
        <v>271</v>
      </c>
      <c r="B40" s="329"/>
      <c r="C40" s="268"/>
      <c r="D40" s="268"/>
      <c r="E40" s="330"/>
      <c r="F40" s="330"/>
      <c r="G40" s="331"/>
      <c r="H40" s="330"/>
      <c r="I40" s="330"/>
      <c r="J40" s="269"/>
      <c r="K40" s="270"/>
      <c r="L40" s="335"/>
    </row>
    <row r="41" spans="1:12" s="30" customFormat="1" ht="21.6" customHeight="1" x14ac:dyDescent="0.4">
      <c r="A41" s="401" t="s">
        <v>272</v>
      </c>
      <c r="B41" s="40"/>
      <c r="C41" s="258"/>
      <c r="D41" s="258"/>
      <c r="E41" s="336"/>
      <c r="F41" s="336"/>
      <c r="G41" s="337"/>
      <c r="H41" s="336"/>
      <c r="I41" s="336"/>
      <c r="J41" s="338"/>
      <c r="K41" s="339"/>
      <c r="L41" s="279"/>
    </row>
    <row r="42" spans="1:12" s="30" customFormat="1" ht="21.6" customHeight="1" x14ac:dyDescent="0.45">
      <c r="A42" s="266" t="s">
        <v>273</v>
      </c>
      <c r="B42" s="340"/>
      <c r="C42" s="268"/>
      <c r="D42" s="268"/>
      <c r="E42" s="341"/>
      <c r="F42" s="341"/>
      <c r="G42" s="342"/>
      <c r="H42" s="341"/>
      <c r="I42" s="341"/>
      <c r="J42" s="343"/>
      <c r="K42" s="344"/>
      <c r="L42" s="332"/>
    </row>
    <row r="43" spans="1:12" s="30" customFormat="1" ht="21.6" customHeight="1" x14ac:dyDescent="0.45">
      <c r="A43" s="392" t="s">
        <v>274</v>
      </c>
      <c r="B43" s="345"/>
      <c r="C43" s="268">
        <v>10</v>
      </c>
      <c r="D43" s="391" t="s">
        <v>270</v>
      </c>
      <c r="E43" s="14"/>
      <c r="F43" s="14"/>
      <c r="G43" s="331" t="s">
        <v>106</v>
      </c>
      <c r="H43" s="330"/>
      <c r="I43" s="330"/>
      <c r="J43" s="333">
        <f>L43*5/100</f>
        <v>0</v>
      </c>
      <c r="K43" s="334">
        <f>(C43*J43)/5</f>
        <v>0</v>
      </c>
      <c r="L43" s="32"/>
    </row>
    <row r="44" spans="1:12" s="30" customFormat="1" ht="21.6" customHeight="1" x14ac:dyDescent="0.4">
      <c r="A44" s="401" t="s">
        <v>275</v>
      </c>
      <c r="B44" s="346"/>
      <c r="C44" s="258"/>
      <c r="D44" s="258"/>
      <c r="E44" s="347"/>
      <c r="F44" s="347"/>
      <c r="G44" s="348"/>
      <c r="H44" s="347"/>
      <c r="I44" s="347"/>
      <c r="J44" s="298"/>
      <c r="K44" s="349"/>
      <c r="L44" s="332"/>
    </row>
    <row r="45" spans="1:12" s="30" customFormat="1" ht="21.6" customHeight="1" x14ac:dyDescent="0.45">
      <c r="A45" s="393" t="s">
        <v>276</v>
      </c>
      <c r="B45" s="350"/>
      <c r="C45" s="395">
        <v>5</v>
      </c>
      <c r="D45" s="395" t="s">
        <v>270</v>
      </c>
      <c r="E45" s="351"/>
      <c r="F45" s="352"/>
      <c r="G45" s="353" t="s">
        <v>106</v>
      </c>
      <c r="H45" s="12"/>
      <c r="I45" s="12"/>
      <c r="J45" s="323">
        <f t="shared" ref="J45:J49" si="0">L45*5/100</f>
        <v>0</v>
      </c>
      <c r="K45" s="324">
        <f t="shared" ref="K45:K49" si="1">(C45*J45)/5</f>
        <v>0</v>
      </c>
      <c r="L45" s="32"/>
    </row>
    <row r="46" spans="1:12" s="30" customFormat="1" ht="21.75" customHeight="1" x14ac:dyDescent="0.45">
      <c r="A46" s="393" t="s">
        <v>277</v>
      </c>
      <c r="B46" s="354"/>
      <c r="C46" s="395">
        <v>5</v>
      </c>
      <c r="D46" s="395" t="s">
        <v>270</v>
      </c>
      <c r="E46" s="355"/>
      <c r="F46" s="355"/>
      <c r="G46" s="353" t="s">
        <v>106</v>
      </c>
      <c r="H46" s="12"/>
      <c r="I46" s="12"/>
      <c r="J46" s="323">
        <f t="shared" si="0"/>
        <v>0</v>
      </c>
      <c r="K46" s="324">
        <f t="shared" si="1"/>
        <v>0</v>
      </c>
      <c r="L46" s="32"/>
    </row>
    <row r="47" spans="1:12" s="30" customFormat="1" ht="21.75" customHeight="1" x14ac:dyDescent="0.45">
      <c r="A47" s="393" t="s">
        <v>278</v>
      </c>
      <c r="B47" s="42"/>
      <c r="C47" s="395">
        <v>5</v>
      </c>
      <c r="D47" s="395" t="s">
        <v>270</v>
      </c>
      <c r="E47" s="356"/>
      <c r="F47" s="356"/>
      <c r="G47" s="353" t="s">
        <v>106</v>
      </c>
      <c r="H47" s="12"/>
      <c r="I47" s="12"/>
      <c r="J47" s="323">
        <f t="shared" si="0"/>
        <v>0</v>
      </c>
      <c r="K47" s="324">
        <f t="shared" si="1"/>
        <v>0</v>
      </c>
      <c r="L47" s="32"/>
    </row>
    <row r="48" spans="1:12" s="30" customFormat="1" ht="21.75" customHeight="1" x14ac:dyDescent="0.45">
      <c r="A48" s="393" t="s">
        <v>279</v>
      </c>
      <c r="B48" s="42"/>
      <c r="C48" s="395">
        <v>5</v>
      </c>
      <c r="D48" s="395" t="s">
        <v>270</v>
      </c>
      <c r="E48" s="357"/>
      <c r="F48" s="357"/>
      <c r="G48" s="353" t="s">
        <v>106</v>
      </c>
      <c r="H48" s="12"/>
      <c r="I48" s="12"/>
      <c r="J48" s="323">
        <f t="shared" si="0"/>
        <v>0</v>
      </c>
      <c r="K48" s="324">
        <f t="shared" si="1"/>
        <v>0</v>
      </c>
      <c r="L48" s="32"/>
    </row>
    <row r="49" spans="1:12" s="30" customFormat="1" ht="21.75" customHeight="1" x14ac:dyDescent="0.45">
      <c r="A49" s="394" t="s">
        <v>280</v>
      </c>
      <c r="B49" s="43"/>
      <c r="C49" s="395">
        <v>5</v>
      </c>
      <c r="D49" s="395" t="s">
        <v>270</v>
      </c>
      <c r="E49" s="358"/>
      <c r="F49" s="358"/>
      <c r="G49" s="353" t="s">
        <v>106</v>
      </c>
      <c r="H49" s="12"/>
      <c r="I49" s="12"/>
      <c r="J49" s="323">
        <f t="shared" si="0"/>
        <v>0</v>
      </c>
      <c r="K49" s="324">
        <f t="shared" si="1"/>
        <v>0</v>
      </c>
      <c r="L49" s="32"/>
    </row>
    <row r="50" spans="1:12" s="44" customFormat="1" ht="21.6" customHeight="1" x14ac:dyDescent="0.2">
      <c r="A50" s="475" t="s">
        <v>107</v>
      </c>
      <c r="B50" s="476"/>
      <c r="C50" s="476"/>
      <c r="D50" s="476"/>
      <c r="E50" s="476"/>
      <c r="F50" s="476"/>
      <c r="G50" s="476"/>
      <c r="H50" s="476"/>
      <c r="I50" s="476"/>
      <c r="J50" s="477"/>
      <c r="K50" s="125">
        <f>ROUND(SUM(K15:K49),2)</f>
        <v>0</v>
      </c>
    </row>
    <row r="51" spans="1:12" ht="21.75" customHeight="1" x14ac:dyDescent="0.5">
      <c r="A51" s="45"/>
      <c r="B51" s="46"/>
      <c r="C51" s="47"/>
      <c r="D51" s="47"/>
      <c r="E51" s="47"/>
      <c r="F51" s="47"/>
      <c r="G51" s="47"/>
      <c r="H51" s="47"/>
      <c r="I51" s="47"/>
      <c r="J51" s="47"/>
      <c r="K51" s="48"/>
    </row>
    <row r="52" spans="1:12" ht="21.75" customHeight="1" x14ac:dyDescent="0.45">
      <c r="A52" s="49"/>
      <c r="B52" s="47" t="s">
        <v>108</v>
      </c>
      <c r="C52" s="47"/>
      <c r="D52" s="47"/>
      <c r="E52" s="47"/>
      <c r="F52" s="47"/>
      <c r="G52" s="47"/>
      <c r="H52" s="47" t="s">
        <v>109</v>
      </c>
      <c r="I52" s="47"/>
      <c r="J52" s="47"/>
      <c r="K52" s="48"/>
    </row>
    <row r="53" spans="1:12" ht="21.75" customHeight="1" x14ac:dyDescent="0.45">
      <c r="A53" s="49"/>
      <c r="B53" s="28" t="s">
        <v>110</v>
      </c>
      <c r="C53" s="28"/>
      <c r="D53" s="28"/>
      <c r="E53" s="28"/>
      <c r="F53" s="47"/>
      <c r="G53" s="47"/>
      <c r="H53" s="28" t="s">
        <v>111</v>
      </c>
      <c r="I53" s="28"/>
      <c r="J53" s="28"/>
      <c r="K53" s="50"/>
    </row>
    <row r="54" spans="1:12" ht="21.75" customHeight="1" x14ac:dyDescent="0.45">
      <c r="A54" s="49"/>
      <c r="B54" s="28" t="s">
        <v>112</v>
      </c>
      <c r="C54" s="28"/>
      <c r="D54" s="28"/>
      <c r="E54" s="28"/>
      <c r="F54" s="47"/>
      <c r="G54" s="47"/>
      <c r="H54" s="28" t="s">
        <v>113</v>
      </c>
      <c r="I54" s="28"/>
      <c r="J54" s="28"/>
      <c r="K54" s="50"/>
    </row>
    <row r="55" spans="1:12" ht="23.1" customHeight="1" x14ac:dyDescent="0.45">
      <c r="A55" s="51"/>
      <c r="B55" s="52" t="s">
        <v>114</v>
      </c>
      <c r="C55" s="52"/>
      <c r="D55" s="52"/>
      <c r="E55" s="53"/>
      <c r="F55" s="53"/>
      <c r="G55" s="53"/>
      <c r="H55" s="52" t="s">
        <v>114</v>
      </c>
      <c r="I55" s="53"/>
      <c r="J55" s="52"/>
      <c r="K55" s="54"/>
    </row>
    <row r="56" spans="1:12" ht="23.1" customHeight="1" x14ac:dyDescent="0.5">
      <c r="A56" s="26" t="s">
        <v>115</v>
      </c>
      <c r="B56" s="26"/>
      <c r="C56" s="27"/>
      <c r="D56" s="27"/>
      <c r="E56" s="27"/>
      <c r="F56" s="27"/>
      <c r="G56" s="27"/>
      <c r="H56" s="27"/>
      <c r="I56" s="27"/>
      <c r="J56" s="27"/>
      <c r="K56" s="27"/>
    </row>
    <row r="57" spans="1:12" s="55" customFormat="1" ht="23.25" x14ac:dyDescent="0.5">
      <c r="A57" s="26" t="s">
        <v>6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2" s="56" customFormat="1" ht="21.75" customHeight="1" x14ac:dyDescent="0.4">
      <c r="A58" s="423" t="s">
        <v>5</v>
      </c>
      <c r="B58" s="478"/>
      <c r="C58" s="424"/>
      <c r="D58" s="423" t="s">
        <v>116</v>
      </c>
      <c r="E58" s="424"/>
      <c r="F58" s="480" t="s">
        <v>117</v>
      </c>
      <c r="G58" s="480"/>
      <c r="H58" s="480"/>
      <c r="I58" s="480" t="s">
        <v>118</v>
      </c>
      <c r="J58" s="480"/>
      <c r="K58" s="480"/>
    </row>
    <row r="59" spans="1:12" s="56" customFormat="1" ht="51" customHeight="1" x14ac:dyDescent="0.4">
      <c r="A59" s="425"/>
      <c r="B59" s="479"/>
      <c r="C59" s="426"/>
      <c r="D59" s="425"/>
      <c r="E59" s="426"/>
      <c r="F59" s="480"/>
      <c r="G59" s="480"/>
      <c r="H59" s="480"/>
      <c r="I59" s="480"/>
      <c r="J59" s="480"/>
      <c r="K59" s="480"/>
    </row>
    <row r="60" spans="1:12" s="56" customFormat="1" ht="21.75" customHeight="1" x14ac:dyDescent="0.4">
      <c r="A60" s="455" t="s">
        <v>119</v>
      </c>
      <c r="B60" s="456"/>
      <c r="C60" s="457"/>
      <c r="D60" s="458"/>
      <c r="E60" s="459"/>
      <c r="F60" s="460"/>
      <c r="G60" s="460"/>
      <c r="H60" s="461"/>
      <c r="I60" s="462" t="e">
        <f>IF(F60&gt;D60,100,F60/D60*100)</f>
        <v>#DIV/0!</v>
      </c>
      <c r="J60" s="463"/>
      <c r="K60" s="464"/>
    </row>
    <row r="61" spans="1:12" s="56" customFormat="1" ht="21.75" customHeight="1" x14ac:dyDescent="0.4">
      <c r="A61" s="465" t="s">
        <v>120</v>
      </c>
      <c r="B61" s="466"/>
      <c r="C61" s="467"/>
      <c r="D61" s="468"/>
      <c r="E61" s="469"/>
      <c r="F61" s="470"/>
      <c r="G61" s="470"/>
      <c r="H61" s="471"/>
      <c r="I61" s="472" t="e">
        <f>IF(F61&gt;D61,100,F61/D61*100)</f>
        <v>#DIV/0!</v>
      </c>
      <c r="J61" s="473"/>
      <c r="K61" s="474"/>
    </row>
    <row r="62" spans="1:12" s="56" customFormat="1" ht="21.75" customHeight="1" x14ac:dyDescent="0.4">
      <c r="A62" s="465" t="s">
        <v>121</v>
      </c>
      <c r="B62" s="466"/>
      <c r="C62" s="467"/>
      <c r="D62" s="468"/>
      <c r="E62" s="469"/>
      <c r="F62" s="470"/>
      <c r="G62" s="470"/>
      <c r="H62" s="471"/>
      <c r="I62" s="472" t="e">
        <f>IF(F62&gt;D62,100,F62/D62*100)</f>
        <v>#DIV/0!</v>
      </c>
      <c r="J62" s="473"/>
      <c r="K62" s="474"/>
    </row>
    <row r="63" spans="1:12" s="56" customFormat="1" ht="20.25" x14ac:dyDescent="0.4">
      <c r="A63" s="465" t="s">
        <v>8</v>
      </c>
      <c r="B63" s="466"/>
      <c r="C63" s="467"/>
      <c r="D63" s="468"/>
      <c r="E63" s="469"/>
      <c r="F63" s="470"/>
      <c r="G63" s="470"/>
      <c r="H63" s="471"/>
      <c r="I63" s="472" t="e">
        <f>IF(F63&gt;D63,100,F63/D63*100)</f>
        <v>#DIV/0!</v>
      </c>
      <c r="J63" s="473"/>
      <c r="K63" s="474"/>
    </row>
    <row r="64" spans="1:12" s="56" customFormat="1" ht="21.75" customHeight="1" x14ac:dyDescent="0.4">
      <c r="A64" s="481" t="s">
        <v>122</v>
      </c>
      <c r="B64" s="482"/>
      <c r="C64" s="483"/>
      <c r="D64" s="484"/>
      <c r="E64" s="485"/>
      <c r="F64" s="486"/>
      <c r="G64" s="486"/>
      <c r="H64" s="487"/>
      <c r="I64" s="488" t="e">
        <f>IF(F64&gt;D64,100,F64/D64*100)</f>
        <v>#DIV/0!</v>
      </c>
      <c r="J64" s="489"/>
      <c r="K64" s="490"/>
    </row>
    <row r="65" spans="1:11" s="56" customFormat="1" ht="20.25" x14ac:dyDescent="0.4">
      <c r="A65" s="491" t="s">
        <v>123</v>
      </c>
      <c r="B65" s="492"/>
      <c r="C65" s="492"/>
      <c r="D65" s="492"/>
      <c r="E65" s="492"/>
      <c r="F65" s="492"/>
      <c r="G65" s="492"/>
      <c r="H65" s="493"/>
      <c r="I65" s="494" t="e">
        <f>I60+I61+I62+I63+I64</f>
        <v>#DIV/0!</v>
      </c>
      <c r="J65" s="494"/>
      <c r="K65" s="495"/>
    </row>
    <row r="66" spans="1:11" s="56" customFormat="1" ht="20.25" x14ac:dyDescent="0.4">
      <c r="A66" s="510" t="s">
        <v>124</v>
      </c>
      <c r="B66" s="511"/>
      <c r="C66" s="511"/>
      <c r="D66" s="511"/>
      <c r="E66" s="511"/>
      <c r="F66" s="511"/>
      <c r="G66" s="511"/>
      <c r="H66" s="512"/>
      <c r="I66" s="513" t="e">
        <f>(I65*10)/500</f>
        <v>#DIV/0!</v>
      </c>
      <c r="J66" s="513"/>
      <c r="K66" s="514"/>
    </row>
    <row r="67" spans="1:11" s="56" customFormat="1" ht="21.75" customHeight="1" x14ac:dyDescent="0.4">
      <c r="A67" s="515" t="s">
        <v>125</v>
      </c>
      <c r="B67" s="516"/>
      <c r="C67" s="516"/>
      <c r="D67" s="519" t="s">
        <v>116</v>
      </c>
      <c r="E67" s="520"/>
      <c r="F67" s="480" t="s">
        <v>117</v>
      </c>
      <c r="G67" s="480"/>
      <c r="H67" s="480"/>
      <c r="I67" s="480" t="s">
        <v>118</v>
      </c>
      <c r="J67" s="480"/>
      <c r="K67" s="480"/>
    </row>
    <row r="68" spans="1:11" s="56" customFormat="1" ht="51" customHeight="1" x14ac:dyDescent="0.4">
      <c r="A68" s="517"/>
      <c r="B68" s="518"/>
      <c r="C68" s="518"/>
      <c r="D68" s="521"/>
      <c r="E68" s="522"/>
      <c r="F68" s="480"/>
      <c r="G68" s="480"/>
      <c r="H68" s="480"/>
      <c r="I68" s="480"/>
      <c r="J68" s="480"/>
      <c r="K68" s="480"/>
    </row>
    <row r="69" spans="1:11" s="56" customFormat="1" ht="20.25" x14ac:dyDescent="0.4">
      <c r="A69" s="496">
        <v>1</v>
      </c>
      <c r="B69" s="497"/>
      <c r="C69" s="498"/>
      <c r="D69" s="499"/>
      <c r="E69" s="500"/>
      <c r="F69" s="501"/>
      <c r="G69" s="501"/>
      <c r="H69" s="502"/>
      <c r="I69" s="462" t="e">
        <f t="shared" ref="I69:I73" si="2">IF(F69&gt;D69,100,F69/D69*100)</f>
        <v>#DIV/0!</v>
      </c>
      <c r="J69" s="463"/>
      <c r="K69" s="464"/>
    </row>
    <row r="70" spans="1:11" s="56" customFormat="1" ht="20.25" customHeight="1" x14ac:dyDescent="0.4">
      <c r="A70" s="503" t="s">
        <v>182</v>
      </c>
      <c r="B70" s="504"/>
      <c r="C70" s="505"/>
      <c r="D70" s="506"/>
      <c r="E70" s="507"/>
      <c r="F70" s="508"/>
      <c r="G70" s="508"/>
      <c r="H70" s="509"/>
      <c r="I70" s="472" t="e">
        <f t="shared" si="2"/>
        <v>#DIV/0!</v>
      </c>
      <c r="J70" s="473"/>
      <c r="K70" s="474"/>
    </row>
    <row r="71" spans="1:11" s="56" customFormat="1" ht="20.25" customHeight="1" x14ac:dyDescent="0.4">
      <c r="A71" s="503" t="s">
        <v>183</v>
      </c>
      <c r="B71" s="504"/>
      <c r="C71" s="505"/>
      <c r="D71" s="506"/>
      <c r="E71" s="507"/>
      <c r="F71" s="508"/>
      <c r="G71" s="508"/>
      <c r="H71" s="509"/>
      <c r="I71" s="472" t="e">
        <f t="shared" si="2"/>
        <v>#DIV/0!</v>
      </c>
      <c r="J71" s="473"/>
      <c r="K71" s="474"/>
    </row>
    <row r="72" spans="1:11" s="56" customFormat="1" ht="20.25" x14ac:dyDescent="0.4">
      <c r="A72" s="529">
        <v>4</v>
      </c>
      <c r="B72" s="530"/>
      <c r="C72" s="531"/>
      <c r="D72" s="506"/>
      <c r="E72" s="507"/>
      <c r="F72" s="508"/>
      <c r="G72" s="508"/>
      <c r="H72" s="509"/>
      <c r="I72" s="472" t="e">
        <f t="shared" si="2"/>
        <v>#DIV/0!</v>
      </c>
      <c r="J72" s="473"/>
      <c r="K72" s="474"/>
    </row>
    <row r="73" spans="1:11" s="56" customFormat="1" ht="20.25" x14ac:dyDescent="0.4">
      <c r="A73" s="523">
        <v>5</v>
      </c>
      <c r="B73" s="524"/>
      <c r="C73" s="525"/>
      <c r="D73" s="526"/>
      <c r="E73" s="527"/>
      <c r="F73" s="528"/>
      <c r="G73" s="528"/>
      <c r="H73" s="527"/>
      <c r="I73" s="472" t="e">
        <f t="shared" si="2"/>
        <v>#DIV/0!</v>
      </c>
      <c r="J73" s="473"/>
      <c r="K73" s="474"/>
    </row>
    <row r="74" spans="1:11" s="56" customFormat="1" ht="20.25" x14ac:dyDescent="0.4">
      <c r="A74" s="491" t="s">
        <v>126</v>
      </c>
      <c r="B74" s="492"/>
      <c r="C74" s="492"/>
      <c r="D74" s="492"/>
      <c r="E74" s="492"/>
      <c r="F74" s="492"/>
      <c r="G74" s="492"/>
      <c r="H74" s="493"/>
      <c r="I74" s="494" t="e">
        <f>I69+I70+I71+I72+I73</f>
        <v>#DIV/0!</v>
      </c>
      <c r="J74" s="494"/>
      <c r="K74" s="495"/>
    </row>
    <row r="75" spans="1:11" s="56" customFormat="1" ht="20.25" x14ac:dyDescent="0.4">
      <c r="A75" s="532" t="s">
        <v>127</v>
      </c>
      <c r="B75" s="533"/>
      <c r="C75" s="533"/>
      <c r="D75" s="533"/>
      <c r="E75" s="533"/>
      <c r="F75" s="533"/>
      <c r="G75" s="533"/>
      <c r="H75" s="534"/>
      <c r="I75" s="513" t="e">
        <f>(I74*15)/500</f>
        <v>#DIV/0!</v>
      </c>
      <c r="J75" s="513"/>
      <c r="K75" s="514"/>
    </row>
    <row r="76" spans="1:11" s="56" customFormat="1" ht="75.75" customHeight="1" x14ac:dyDescent="0.4">
      <c r="A76" s="535" t="s">
        <v>128</v>
      </c>
      <c r="B76" s="536"/>
      <c r="C76" s="537"/>
      <c r="D76" s="538" t="s">
        <v>129</v>
      </c>
      <c r="E76" s="539"/>
      <c r="F76" s="540" t="s">
        <v>130</v>
      </c>
      <c r="G76" s="541"/>
      <c r="H76" s="542"/>
      <c r="I76" s="543" t="s">
        <v>131</v>
      </c>
      <c r="J76" s="544"/>
      <c r="K76" s="545"/>
    </row>
    <row r="77" spans="1:11" s="56" customFormat="1" ht="21.75" x14ac:dyDescent="0.45">
      <c r="A77" s="145" t="s">
        <v>53</v>
      </c>
      <c r="B77" s="57"/>
      <c r="C77" s="57"/>
      <c r="D77" s="499"/>
      <c r="E77" s="500"/>
      <c r="F77" s="501"/>
      <c r="G77" s="501"/>
      <c r="H77" s="502"/>
      <c r="I77" s="462" t="e">
        <f t="shared" ref="I77:I78" si="3">IF(F77&gt;D77,100,F77/D77*100)</f>
        <v>#DIV/0!</v>
      </c>
      <c r="J77" s="463"/>
      <c r="K77" s="464"/>
    </row>
    <row r="78" spans="1:11" s="56" customFormat="1" ht="21.75" x14ac:dyDescent="0.45">
      <c r="A78" s="146" t="s">
        <v>54</v>
      </c>
      <c r="B78" s="57"/>
      <c r="C78" s="57"/>
      <c r="D78" s="506"/>
      <c r="E78" s="507"/>
      <c r="F78" s="508"/>
      <c r="G78" s="508"/>
      <c r="H78" s="509"/>
      <c r="I78" s="488" t="e">
        <f t="shared" si="3"/>
        <v>#DIV/0!</v>
      </c>
      <c r="J78" s="489"/>
      <c r="K78" s="490"/>
    </row>
    <row r="79" spans="1:11" s="56" customFormat="1" ht="20.25" x14ac:dyDescent="0.4">
      <c r="A79" s="491" t="s">
        <v>241</v>
      </c>
      <c r="B79" s="492"/>
      <c r="C79" s="492"/>
      <c r="D79" s="492"/>
      <c r="E79" s="492"/>
      <c r="F79" s="492"/>
      <c r="G79" s="492"/>
      <c r="H79" s="493"/>
      <c r="I79" s="494" t="e">
        <f>I77+I78</f>
        <v>#DIV/0!</v>
      </c>
      <c r="J79" s="494"/>
      <c r="K79" s="495"/>
    </row>
    <row r="80" spans="1:11" s="56" customFormat="1" ht="20.25" x14ac:dyDescent="0.4">
      <c r="A80" s="532" t="s">
        <v>242</v>
      </c>
      <c r="B80" s="533"/>
      <c r="C80" s="533"/>
      <c r="D80" s="533"/>
      <c r="E80" s="533"/>
      <c r="F80" s="533"/>
      <c r="G80" s="533"/>
      <c r="H80" s="534"/>
      <c r="I80" s="513" t="e">
        <f>(I79*5)/200</f>
        <v>#DIV/0!</v>
      </c>
      <c r="J80" s="513"/>
      <c r="K80" s="514"/>
    </row>
    <row r="81" spans="1:11" x14ac:dyDescent="0.45">
      <c r="A81" s="556" t="s">
        <v>134</v>
      </c>
      <c r="B81" s="557"/>
      <c r="C81" s="557"/>
      <c r="D81" s="557"/>
      <c r="E81" s="557"/>
      <c r="F81" s="557"/>
      <c r="G81" s="557"/>
      <c r="H81" s="558"/>
      <c r="I81" s="559" t="e">
        <f>ROUND(I66+I75+I80,2)</f>
        <v>#DIV/0!</v>
      </c>
      <c r="J81" s="559"/>
      <c r="K81" s="560"/>
    </row>
    <row r="82" spans="1:11" ht="23.25" x14ac:dyDescent="0.5">
      <c r="A82" s="546" t="s">
        <v>199</v>
      </c>
      <c r="B82" s="547"/>
      <c r="C82" s="547"/>
      <c r="D82" s="547"/>
      <c r="E82" s="547"/>
      <c r="F82" s="547"/>
      <c r="G82" s="547"/>
      <c r="H82" s="547"/>
      <c r="I82" s="547"/>
      <c r="J82" s="547"/>
      <c r="K82" s="548"/>
    </row>
    <row r="83" spans="1:11" s="58" customFormat="1" ht="21" x14ac:dyDescent="0.45">
      <c r="A83" s="549" t="s">
        <v>135</v>
      </c>
      <c r="B83" s="550"/>
      <c r="C83" s="550"/>
      <c r="D83" s="550"/>
      <c r="E83" s="550"/>
      <c r="F83" s="550"/>
      <c r="G83" s="550"/>
      <c r="H83" s="550"/>
      <c r="I83" s="550"/>
      <c r="J83" s="550"/>
      <c r="K83" s="551"/>
    </row>
    <row r="84" spans="1:11" s="58" customFormat="1" ht="21.6" customHeight="1" x14ac:dyDescent="0.45">
      <c r="A84" s="552" t="s">
        <v>184</v>
      </c>
      <c r="B84" s="553"/>
      <c r="C84" s="553"/>
      <c r="D84" s="553"/>
      <c r="E84" s="59"/>
      <c r="F84" s="554"/>
      <c r="G84" s="554"/>
      <c r="H84" s="554"/>
      <c r="I84" s="554"/>
      <c r="J84" s="554"/>
      <c r="K84" s="555"/>
    </row>
    <row r="85" spans="1:11" s="58" customFormat="1" ht="26.1" customHeight="1" x14ac:dyDescent="0.45">
      <c r="A85" s="60"/>
      <c r="B85" s="61"/>
      <c r="C85" s="61"/>
      <c r="D85" s="61"/>
      <c r="E85" s="62"/>
      <c r="F85" s="68"/>
      <c r="G85" s="64"/>
      <c r="H85" s="64"/>
      <c r="I85" s="65"/>
      <c r="J85" s="65"/>
      <c r="K85" s="66"/>
    </row>
    <row r="86" spans="1:11" s="56" customFormat="1" ht="26.1" customHeight="1" x14ac:dyDescent="0.45">
      <c r="A86" s="69"/>
      <c r="B86" s="67" t="s">
        <v>137</v>
      </c>
      <c r="C86" s="110"/>
      <c r="D86" s="110"/>
      <c r="E86" s="68"/>
      <c r="F86" s="67" t="s">
        <v>35</v>
      </c>
      <c r="G86" s="70"/>
      <c r="H86" s="71"/>
      <c r="I86" s="71"/>
      <c r="J86" s="65"/>
      <c r="K86" s="72"/>
    </row>
    <row r="87" spans="1:11" s="56" customFormat="1" ht="26.1" customHeight="1" x14ac:dyDescent="0.45">
      <c r="A87" s="69"/>
      <c r="B87" s="68" t="s">
        <v>138</v>
      </c>
      <c r="C87" s="110"/>
      <c r="D87" s="110"/>
      <c r="E87" s="68"/>
      <c r="F87" s="73">
        <f>K50</f>
        <v>0</v>
      </c>
      <c r="G87" s="70"/>
      <c r="H87" s="71"/>
      <c r="I87" s="71"/>
      <c r="J87" s="74"/>
      <c r="K87" s="72"/>
    </row>
    <row r="88" spans="1:11" ht="26.1" customHeight="1" x14ac:dyDescent="0.5">
      <c r="A88" s="76"/>
      <c r="B88" s="68" t="s">
        <v>139</v>
      </c>
      <c r="C88" s="111"/>
      <c r="D88" s="111"/>
      <c r="E88" s="47"/>
      <c r="F88" s="75" t="e">
        <f>I81</f>
        <v>#DIV/0!</v>
      </c>
      <c r="G88" s="70"/>
      <c r="H88" s="71"/>
      <c r="I88" s="71"/>
      <c r="J88" s="77"/>
      <c r="K88" s="72"/>
    </row>
    <row r="89" spans="1:11" ht="26.1" customHeight="1" x14ac:dyDescent="0.5">
      <c r="A89" s="76"/>
      <c r="B89" s="116" t="s">
        <v>140</v>
      </c>
      <c r="C89" s="111"/>
      <c r="D89" s="111"/>
      <c r="E89" s="47"/>
      <c r="F89" s="126" t="e">
        <f>ROUND(F87+F88,2)</f>
        <v>#DIV/0!</v>
      </c>
      <c r="G89" s="70"/>
      <c r="H89" s="71"/>
      <c r="I89" s="71"/>
      <c r="J89" s="78"/>
      <c r="K89" s="79"/>
    </row>
    <row r="90" spans="1:11" ht="26.1" customHeight="1" x14ac:dyDescent="0.5">
      <c r="A90" s="76"/>
      <c r="B90" s="116"/>
      <c r="C90" s="111"/>
      <c r="D90" s="111"/>
      <c r="E90" s="47"/>
      <c r="F90" s="129"/>
      <c r="G90" s="70"/>
      <c r="H90" s="71"/>
      <c r="I90" s="71"/>
      <c r="J90" s="78"/>
      <c r="K90" s="79"/>
    </row>
    <row r="91" spans="1:11" ht="26.1" customHeight="1" x14ac:dyDescent="0.5">
      <c r="A91" s="404" t="s">
        <v>181</v>
      </c>
      <c r="B91" s="405"/>
      <c r="C91" s="406"/>
      <c r="D91" s="406"/>
      <c r="E91" s="47"/>
      <c r="F91" s="117"/>
      <c r="G91" s="70"/>
      <c r="H91" s="71"/>
      <c r="I91" s="71"/>
      <c r="J91" s="78"/>
      <c r="K91" s="79"/>
    </row>
    <row r="92" spans="1:11" x14ac:dyDescent="0.45">
      <c r="A92" s="122" t="s">
        <v>185</v>
      </c>
      <c r="B92" s="118"/>
      <c r="C92" s="118"/>
      <c r="D92" s="86"/>
      <c r="E92" s="86"/>
      <c r="F92" s="86"/>
      <c r="G92" s="86"/>
      <c r="H92" s="118"/>
      <c r="I92" s="86"/>
      <c r="J92" s="118"/>
      <c r="K92" s="123"/>
    </row>
    <row r="93" spans="1:11" ht="23.25" x14ac:dyDescent="0.5">
      <c r="A93" s="87" t="s">
        <v>148</v>
      </c>
      <c r="B93" s="88"/>
      <c r="C93" s="88"/>
      <c r="D93" s="88"/>
      <c r="E93" s="82"/>
      <c r="F93" s="89" t="s">
        <v>149</v>
      </c>
      <c r="G93" s="90"/>
      <c r="H93" s="90"/>
      <c r="I93" s="90"/>
      <c r="J93" s="90"/>
      <c r="K93" s="91"/>
    </row>
    <row r="94" spans="1:11" x14ac:dyDescent="0.45">
      <c r="A94" s="49" t="s">
        <v>186</v>
      </c>
      <c r="B94" s="61"/>
      <c r="C94" s="61"/>
      <c r="D94" s="61"/>
      <c r="E94" s="47"/>
      <c r="F94" s="49" t="s">
        <v>187</v>
      </c>
      <c r="G94" s="70"/>
      <c r="H94" s="70"/>
      <c r="I94" s="70"/>
      <c r="J94" s="70"/>
      <c r="K94" s="92"/>
    </row>
    <row r="95" spans="1:11" x14ac:dyDescent="0.45">
      <c r="A95" s="49"/>
      <c r="B95" s="61"/>
      <c r="C95" s="61"/>
      <c r="D95" s="61"/>
      <c r="E95" s="47"/>
      <c r="F95" s="93"/>
      <c r="G95" s="70"/>
      <c r="H95" s="70"/>
      <c r="I95" s="70"/>
      <c r="J95" s="70"/>
      <c r="K95" s="92"/>
    </row>
    <row r="96" spans="1:11" x14ac:dyDescent="0.45">
      <c r="A96" s="49"/>
      <c r="B96" s="61"/>
      <c r="C96" s="61"/>
      <c r="D96" s="61"/>
      <c r="E96" s="81"/>
      <c r="F96" s="60"/>
      <c r="G96" s="61"/>
      <c r="H96" s="61"/>
      <c r="I96" s="94"/>
      <c r="J96" s="94"/>
      <c r="K96" s="66"/>
    </row>
    <row r="97" spans="1:11" x14ac:dyDescent="0.45">
      <c r="A97" s="49"/>
      <c r="B97" s="47" t="s">
        <v>156</v>
      </c>
      <c r="C97" s="68"/>
      <c r="D97" s="70"/>
      <c r="E97" s="81"/>
      <c r="F97" s="83"/>
      <c r="G97" s="47"/>
      <c r="H97" s="47" t="s">
        <v>152</v>
      </c>
      <c r="I97" s="61"/>
      <c r="J97" s="94"/>
      <c r="K97" s="66"/>
    </row>
    <row r="98" spans="1:11" x14ac:dyDescent="0.45">
      <c r="A98" s="49"/>
      <c r="B98" s="28" t="s">
        <v>157</v>
      </c>
      <c r="C98" s="28"/>
      <c r="D98" s="28"/>
      <c r="E98" s="81"/>
      <c r="F98" s="83"/>
      <c r="G98" s="47"/>
      <c r="H98" s="28" t="s">
        <v>153</v>
      </c>
      <c r="I98" s="61"/>
      <c r="J98" s="94"/>
      <c r="K98" s="66"/>
    </row>
    <row r="99" spans="1:11" x14ac:dyDescent="0.45">
      <c r="A99" s="49"/>
      <c r="B99" s="28" t="s">
        <v>158</v>
      </c>
      <c r="C99" s="28"/>
      <c r="D99" s="28"/>
      <c r="E99" s="81"/>
      <c r="F99" s="83"/>
      <c r="G99" s="47"/>
      <c r="H99" s="28" t="s">
        <v>154</v>
      </c>
      <c r="I99" s="61"/>
      <c r="J99" s="94"/>
      <c r="K99" s="66"/>
    </row>
    <row r="100" spans="1:11" x14ac:dyDescent="0.45">
      <c r="A100" s="63"/>
      <c r="B100" s="28" t="s">
        <v>114</v>
      </c>
      <c r="C100" s="28"/>
      <c r="D100" s="28"/>
      <c r="E100" s="81"/>
      <c r="F100" s="83"/>
      <c r="G100" s="47"/>
      <c r="H100" s="68" t="s">
        <v>155</v>
      </c>
      <c r="I100" s="61"/>
      <c r="J100" s="94"/>
      <c r="K100" s="66"/>
    </row>
    <row r="101" spans="1:11" x14ac:dyDescent="0.45">
      <c r="A101" s="63"/>
      <c r="B101" s="47"/>
      <c r="C101" s="47"/>
      <c r="D101" s="47"/>
      <c r="E101" s="47"/>
      <c r="F101" s="63"/>
      <c r="G101" s="68"/>
      <c r="H101" s="68"/>
      <c r="I101" s="94"/>
      <c r="J101" s="94"/>
      <c r="K101" s="66"/>
    </row>
    <row r="102" spans="1:11" ht="26.1" customHeight="1" x14ac:dyDescent="0.45">
      <c r="A102" s="120"/>
      <c r="B102" s="121"/>
      <c r="C102" s="114"/>
      <c r="D102" s="114"/>
      <c r="E102" s="53"/>
      <c r="F102" s="119"/>
      <c r="G102" s="112"/>
      <c r="H102" s="113"/>
      <c r="I102" s="113"/>
      <c r="J102" s="114"/>
      <c r="K102" s="115"/>
    </row>
  </sheetData>
  <mergeCells count="97">
    <mergeCell ref="A82:K82"/>
    <mergeCell ref="A83:K83"/>
    <mergeCell ref="A84:D84"/>
    <mergeCell ref="F84:K84"/>
    <mergeCell ref="A79:H79"/>
    <mergeCell ref="I79:K79"/>
    <mergeCell ref="A80:H80"/>
    <mergeCell ref="I80:K80"/>
    <mergeCell ref="A81:H81"/>
    <mergeCell ref="I81:K81"/>
    <mergeCell ref="A75:H75"/>
    <mergeCell ref="I75:K75"/>
    <mergeCell ref="A76:C76"/>
    <mergeCell ref="D76:E76"/>
    <mergeCell ref="F76:H76"/>
    <mergeCell ref="I76:K76"/>
    <mergeCell ref="D77:E77"/>
    <mergeCell ref="F77:H77"/>
    <mergeCell ref="I77:K77"/>
    <mergeCell ref="D78:E78"/>
    <mergeCell ref="F78:H78"/>
    <mergeCell ref="I78:K78"/>
    <mergeCell ref="A71:C71"/>
    <mergeCell ref="D71:E71"/>
    <mergeCell ref="F71:H71"/>
    <mergeCell ref="I71:K71"/>
    <mergeCell ref="A72:C72"/>
    <mergeCell ref="D72:E72"/>
    <mergeCell ref="F72:H72"/>
    <mergeCell ref="I72:K72"/>
    <mergeCell ref="A73:C73"/>
    <mergeCell ref="D73:E73"/>
    <mergeCell ref="F73:H73"/>
    <mergeCell ref="I73:K73"/>
    <mergeCell ref="A74:H74"/>
    <mergeCell ref="I74:K74"/>
    <mergeCell ref="A66:H66"/>
    <mergeCell ref="I66:K66"/>
    <mergeCell ref="A67:C68"/>
    <mergeCell ref="D67:E68"/>
    <mergeCell ref="F67:H68"/>
    <mergeCell ref="I67:K68"/>
    <mergeCell ref="A69:C69"/>
    <mergeCell ref="D69:E69"/>
    <mergeCell ref="F69:H69"/>
    <mergeCell ref="I69:K69"/>
    <mergeCell ref="A70:C70"/>
    <mergeCell ref="D70:E70"/>
    <mergeCell ref="F70:H70"/>
    <mergeCell ref="I70:K70"/>
    <mergeCell ref="A62:C62"/>
    <mergeCell ref="D62:E62"/>
    <mergeCell ref="F62:H62"/>
    <mergeCell ref="I62:K62"/>
    <mergeCell ref="A63:C63"/>
    <mergeCell ref="D63:E63"/>
    <mergeCell ref="F63:H63"/>
    <mergeCell ref="I63:K63"/>
    <mergeCell ref="A64:C64"/>
    <mergeCell ref="D64:E64"/>
    <mergeCell ref="F64:H64"/>
    <mergeCell ref="I64:K64"/>
    <mergeCell ref="A65:H65"/>
    <mergeCell ref="I65:K65"/>
    <mergeCell ref="A61:C61"/>
    <mergeCell ref="D61:E61"/>
    <mergeCell ref="F61:H61"/>
    <mergeCell ref="I61:K61"/>
    <mergeCell ref="A50:J50"/>
    <mergeCell ref="A58:C59"/>
    <mergeCell ref="D58:E59"/>
    <mergeCell ref="F58:H59"/>
    <mergeCell ref="I58:K59"/>
    <mergeCell ref="E28:I28"/>
    <mergeCell ref="A32:B33"/>
    <mergeCell ref="A60:C60"/>
    <mergeCell ref="D60:E60"/>
    <mergeCell ref="F60:H60"/>
    <mergeCell ref="I60:K60"/>
    <mergeCell ref="E15:I15"/>
    <mergeCell ref="E19:I19"/>
    <mergeCell ref="E16:I18"/>
    <mergeCell ref="E25:I25"/>
    <mergeCell ref="E26:I27"/>
    <mergeCell ref="A1:K1"/>
    <mergeCell ref="A2:K2"/>
    <mergeCell ref="A11:B12"/>
    <mergeCell ref="C11:C12"/>
    <mergeCell ref="D11:D12"/>
    <mergeCell ref="E11:I11"/>
    <mergeCell ref="J11:J12"/>
    <mergeCell ref="K11:K12"/>
    <mergeCell ref="C32:C33"/>
    <mergeCell ref="D32:D33"/>
    <mergeCell ref="E32:I32"/>
    <mergeCell ref="J32:J33"/>
    <mergeCell ref="K32:K3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2" manualBreakCount="2">
    <brk id="55" max="16383" man="1"/>
    <brk id="8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N104"/>
  <sheetViews>
    <sheetView zoomScale="90" zoomScaleNormal="90" zoomScaleSheetLayoutView="80" workbookViewId="0">
      <selection activeCell="D8" sqref="D8"/>
    </sheetView>
  </sheetViews>
  <sheetFormatPr defaultColWidth="9.140625" defaultRowHeight="22.5" x14ac:dyDescent="0.45"/>
  <cols>
    <col min="1" max="1" width="60.42578125" style="3" customWidth="1"/>
    <col min="2" max="2" width="18.85546875" style="3" customWidth="1"/>
    <col min="3" max="3" width="22.28515625" style="3" customWidth="1"/>
    <col min="4" max="8" width="11.7109375" style="3" customWidth="1"/>
    <col min="9" max="16384" width="9.140625" style="3"/>
  </cols>
  <sheetData>
    <row r="1" spans="1:14" ht="23.25" x14ac:dyDescent="0.5">
      <c r="A1" s="561" t="s">
        <v>195</v>
      </c>
      <c r="B1" s="561"/>
      <c r="C1" s="561"/>
      <c r="D1" s="561"/>
      <c r="E1" s="561"/>
      <c r="F1" s="561"/>
      <c r="G1" s="561"/>
      <c r="H1" s="561"/>
    </row>
    <row r="2" spans="1:14" ht="23.25" x14ac:dyDescent="0.5">
      <c r="A2" s="422" t="s">
        <v>196</v>
      </c>
      <c r="B2" s="422"/>
      <c r="C2" s="422"/>
      <c r="D2" s="422"/>
      <c r="E2" s="422"/>
      <c r="F2" s="422"/>
      <c r="G2" s="422"/>
      <c r="H2" s="422"/>
      <c r="I2" s="24"/>
      <c r="J2" s="24"/>
      <c r="K2" s="24"/>
      <c r="L2" s="24"/>
      <c r="M2" s="24"/>
      <c r="N2" s="24"/>
    </row>
    <row r="4" spans="1:14" x14ac:dyDescent="0.45">
      <c r="A4" s="781" t="s">
        <v>0</v>
      </c>
      <c r="B4" s="8"/>
      <c r="C4" s="8"/>
      <c r="D4" s="8"/>
      <c r="E4" s="8"/>
      <c r="F4" s="8"/>
      <c r="G4" s="8"/>
      <c r="H4" s="8"/>
    </row>
    <row r="5" spans="1:14" x14ac:dyDescent="0.45">
      <c r="A5" s="781" t="s">
        <v>291</v>
      </c>
      <c r="B5" s="8"/>
      <c r="C5" s="782" t="s">
        <v>1</v>
      </c>
      <c r="D5" s="8"/>
      <c r="E5" s="8"/>
      <c r="F5" s="8"/>
      <c r="G5" s="8"/>
      <c r="H5" s="8"/>
    </row>
    <row r="6" spans="1:14" ht="23.25" x14ac:dyDescent="0.5">
      <c r="A6" s="781" t="s">
        <v>292</v>
      </c>
      <c r="B6" s="8"/>
      <c r="C6" s="8" t="s">
        <v>293</v>
      </c>
      <c r="D6" s="8"/>
      <c r="E6" s="8"/>
      <c r="F6" s="8"/>
      <c r="G6" s="8"/>
      <c r="H6" s="8"/>
    </row>
    <row r="7" spans="1:14" ht="23.25" x14ac:dyDescent="0.5">
      <c r="A7" s="782" t="s">
        <v>294</v>
      </c>
      <c r="B7" s="38"/>
      <c r="C7" s="38" t="s">
        <v>295</v>
      </c>
      <c r="D7" s="782"/>
      <c r="E7" s="782"/>
      <c r="F7" s="8"/>
      <c r="G7" s="8"/>
      <c r="H7" s="8"/>
    </row>
    <row r="8" spans="1:14" ht="23.25" x14ac:dyDescent="0.5">
      <c r="A8" s="781" t="s">
        <v>296</v>
      </c>
      <c r="B8" s="8"/>
      <c r="C8" s="8" t="s">
        <v>297</v>
      </c>
      <c r="D8" s="8"/>
      <c r="E8" s="8"/>
      <c r="F8" s="8"/>
      <c r="G8" s="8"/>
      <c r="H8" s="8"/>
    </row>
    <row r="9" spans="1:14" x14ac:dyDescent="0.45">
      <c r="A9" s="781" t="s">
        <v>198</v>
      </c>
      <c r="B9" s="8"/>
      <c r="C9" s="8"/>
      <c r="D9" s="8"/>
      <c r="E9" s="8"/>
      <c r="F9" s="8"/>
      <c r="G9" s="8"/>
      <c r="H9" s="8"/>
    </row>
    <row r="10" spans="1:14" x14ac:dyDescent="0.45">
      <c r="A10" s="781" t="s">
        <v>4</v>
      </c>
      <c r="B10" s="8"/>
      <c r="C10" s="8"/>
      <c r="D10" s="8"/>
      <c r="E10" s="8"/>
      <c r="F10" s="8"/>
      <c r="G10" s="8"/>
      <c r="H10" s="8"/>
    </row>
    <row r="11" spans="1:14" ht="24.75" customHeight="1" x14ac:dyDescent="0.45">
      <c r="A11" s="781" t="s">
        <v>10</v>
      </c>
      <c r="B11" s="8"/>
      <c r="C11" s="8"/>
      <c r="D11" s="8"/>
      <c r="E11" s="8"/>
      <c r="F11" s="8"/>
      <c r="G11" s="8"/>
      <c r="H11" s="8"/>
    </row>
    <row r="12" spans="1:14" s="5" customFormat="1" ht="21.75" customHeight="1" x14ac:dyDescent="0.2">
      <c r="A12" s="562" t="s">
        <v>2</v>
      </c>
      <c r="B12" s="563" t="s">
        <v>12</v>
      </c>
      <c r="C12" s="564" t="s">
        <v>16</v>
      </c>
      <c r="D12" s="562" t="s">
        <v>17</v>
      </c>
      <c r="E12" s="562"/>
      <c r="F12" s="562"/>
      <c r="G12" s="562"/>
      <c r="H12" s="562"/>
    </row>
    <row r="13" spans="1:14" s="5" customFormat="1" ht="50.25" customHeight="1" x14ac:dyDescent="0.2">
      <c r="A13" s="562"/>
      <c r="B13" s="563"/>
      <c r="C13" s="565"/>
      <c r="D13" s="17" t="s">
        <v>43</v>
      </c>
      <c r="E13" s="17" t="s">
        <v>44</v>
      </c>
      <c r="F13" s="17" t="s">
        <v>45</v>
      </c>
      <c r="G13" s="18" t="s">
        <v>46</v>
      </c>
      <c r="H13" s="19" t="s">
        <v>47</v>
      </c>
    </row>
    <row r="14" spans="1:14" s="5" customFormat="1" ht="21" x14ac:dyDescent="0.45">
      <c r="A14" s="245" t="s">
        <v>245</v>
      </c>
      <c r="B14" s="242"/>
      <c r="C14" s="242"/>
      <c r="D14" s="362"/>
      <c r="E14" s="242"/>
      <c r="F14" s="363"/>
      <c r="G14" s="363"/>
      <c r="H14" s="364"/>
    </row>
    <row r="15" spans="1:14" s="5" customFormat="1" ht="21" x14ac:dyDescent="0.2">
      <c r="A15" s="249" t="s">
        <v>246</v>
      </c>
      <c r="B15" s="242"/>
      <c r="C15" s="242"/>
      <c r="D15" s="365"/>
      <c r="E15" s="365"/>
      <c r="F15" s="365"/>
      <c r="G15" s="365"/>
      <c r="H15" s="366"/>
    </row>
    <row r="16" spans="1:14" s="367" customFormat="1" x14ac:dyDescent="0.45">
      <c r="A16" s="783" t="s">
        <v>247</v>
      </c>
      <c r="B16" s="258">
        <v>3</v>
      </c>
      <c r="C16" s="258" t="s">
        <v>20</v>
      </c>
      <c r="D16" s="630" t="s">
        <v>18</v>
      </c>
      <c r="E16" s="631"/>
      <c r="F16" s="631"/>
      <c r="G16" s="631"/>
      <c r="H16" s="632"/>
    </row>
    <row r="17" spans="1:8" s="367" customFormat="1" ht="21" customHeight="1" x14ac:dyDescent="0.45">
      <c r="A17" s="784" t="s">
        <v>248</v>
      </c>
      <c r="B17" s="263">
        <v>3</v>
      </c>
      <c r="C17" s="263" t="s">
        <v>249</v>
      </c>
      <c r="D17" s="436" t="s">
        <v>18</v>
      </c>
      <c r="E17" s="437"/>
      <c r="F17" s="437"/>
      <c r="G17" s="437"/>
      <c r="H17" s="438"/>
    </row>
    <row r="18" spans="1:8" s="367" customFormat="1" ht="21" customHeight="1" x14ac:dyDescent="0.45">
      <c r="A18" s="785" t="s">
        <v>250</v>
      </c>
      <c r="B18" s="268"/>
      <c r="C18" s="268" t="s">
        <v>251</v>
      </c>
      <c r="D18" s="439"/>
      <c r="E18" s="440"/>
      <c r="F18" s="440"/>
      <c r="G18" s="440"/>
      <c r="H18" s="441"/>
    </row>
    <row r="19" spans="1:8" s="367" customFormat="1" ht="21" customHeight="1" x14ac:dyDescent="0.45">
      <c r="A19" s="783" t="s">
        <v>252</v>
      </c>
      <c r="B19" s="268"/>
      <c r="C19" s="268" t="s">
        <v>21</v>
      </c>
      <c r="D19" s="439"/>
      <c r="E19" s="440"/>
      <c r="F19" s="440"/>
      <c r="G19" s="440"/>
      <c r="H19" s="441"/>
    </row>
    <row r="20" spans="1:8" s="367" customFormat="1" x14ac:dyDescent="0.45">
      <c r="A20" s="784" t="s">
        <v>253</v>
      </c>
      <c r="B20" s="263">
        <v>3</v>
      </c>
      <c r="C20" s="263" t="s">
        <v>249</v>
      </c>
      <c r="D20" s="433" t="s">
        <v>18</v>
      </c>
      <c r="E20" s="434"/>
      <c r="F20" s="434"/>
      <c r="G20" s="434"/>
      <c r="H20" s="435"/>
    </row>
    <row r="21" spans="1:8" s="367" customFormat="1" x14ac:dyDescent="0.45">
      <c r="A21" s="783"/>
      <c r="B21" s="258"/>
      <c r="C21" s="258" t="s">
        <v>22</v>
      </c>
      <c r="D21" s="275"/>
      <c r="E21" s="276"/>
      <c r="F21" s="276"/>
      <c r="G21" s="276"/>
      <c r="H21" s="277"/>
    </row>
    <row r="22" spans="1:8" s="367" customFormat="1" x14ac:dyDescent="0.45">
      <c r="A22" s="784" t="s">
        <v>23</v>
      </c>
      <c r="B22" s="278">
        <v>1</v>
      </c>
      <c r="C22" s="278" t="s">
        <v>20</v>
      </c>
      <c r="D22" s="278" t="s">
        <v>24</v>
      </c>
      <c r="E22" s="278" t="s">
        <v>24</v>
      </c>
      <c r="F22" s="278" t="s">
        <v>30</v>
      </c>
      <c r="G22" s="278" t="s">
        <v>24</v>
      </c>
      <c r="H22" s="278" t="s">
        <v>24</v>
      </c>
    </row>
    <row r="23" spans="1:8" s="368" customFormat="1" x14ac:dyDescent="0.45">
      <c r="A23" s="785"/>
      <c r="B23" s="280"/>
      <c r="C23" s="280"/>
      <c r="D23" s="280" t="s">
        <v>25</v>
      </c>
      <c r="E23" s="280" t="s">
        <v>25</v>
      </c>
      <c r="F23" s="280" t="s">
        <v>25</v>
      </c>
      <c r="G23" s="280" t="s">
        <v>25</v>
      </c>
      <c r="H23" s="280" t="s">
        <v>25</v>
      </c>
    </row>
    <row r="24" spans="1:8" s="367" customFormat="1" x14ac:dyDescent="0.45">
      <c r="A24" s="786"/>
      <c r="B24" s="283"/>
      <c r="C24" s="283"/>
      <c r="D24" s="283" t="s">
        <v>28</v>
      </c>
      <c r="E24" s="283" t="s">
        <v>29</v>
      </c>
      <c r="F24" s="283" t="s">
        <v>27</v>
      </c>
      <c r="G24" s="283" t="s">
        <v>26</v>
      </c>
      <c r="H24" s="283" t="s">
        <v>31</v>
      </c>
    </row>
    <row r="25" spans="1:8" s="367" customFormat="1" x14ac:dyDescent="0.45">
      <c r="A25" s="787" t="s">
        <v>254</v>
      </c>
      <c r="B25" s="288"/>
      <c r="C25" s="288"/>
      <c r="D25" s="288"/>
      <c r="E25" s="288"/>
      <c r="F25" s="288"/>
      <c r="G25" s="288"/>
      <c r="H25" s="369"/>
    </row>
    <row r="26" spans="1:8" s="367" customFormat="1" x14ac:dyDescent="0.45">
      <c r="A26" s="783" t="s">
        <v>255</v>
      </c>
      <c r="B26" s="258">
        <v>2</v>
      </c>
      <c r="C26" s="258" t="s">
        <v>21</v>
      </c>
      <c r="D26" s="445" t="s">
        <v>19</v>
      </c>
      <c r="E26" s="446"/>
      <c r="F26" s="446"/>
      <c r="G26" s="446"/>
      <c r="H26" s="447"/>
    </row>
    <row r="27" spans="1:8" s="367" customFormat="1" x14ac:dyDescent="0.45">
      <c r="A27" s="784" t="s">
        <v>256</v>
      </c>
      <c r="B27" s="263">
        <v>4</v>
      </c>
      <c r="C27" s="263" t="s">
        <v>20</v>
      </c>
      <c r="D27" s="633" t="s">
        <v>18</v>
      </c>
      <c r="E27" s="634"/>
      <c r="F27" s="634"/>
      <c r="G27" s="634"/>
      <c r="H27" s="635"/>
    </row>
    <row r="28" spans="1:8" s="367" customFormat="1" x14ac:dyDescent="0.45">
      <c r="A28" s="783" t="s">
        <v>257</v>
      </c>
      <c r="B28" s="258"/>
      <c r="C28" s="258"/>
      <c r="D28" s="633"/>
      <c r="E28" s="634"/>
      <c r="F28" s="634"/>
      <c r="G28" s="634"/>
      <c r="H28" s="635"/>
    </row>
    <row r="29" spans="1:8" s="367" customFormat="1" x14ac:dyDescent="0.45">
      <c r="A29" s="788" t="s">
        <v>258</v>
      </c>
      <c r="B29" s="302">
        <v>4</v>
      </c>
      <c r="C29" s="302" t="s">
        <v>22</v>
      </c>
      <c r="D29" s="448" t="s">
        <v>19</v>
      </c>
      <c r="E29" s="449"/>
      <c r="F29" s="449"/>
      <c r="G29" s="449"/>
      <c r="H29" s="450"/>
    </row>
    <row r="30" spans="1:8" s="4" customFormat="1" ht="21.75" customHeight="1" x14ac:dyDescent="0.2">
      <c r="A30" s="1"/>
      <c r="B30" s="10"/>
      <c r="C30" s="9"/>
      <c r="D30" s="6"/>
      <c r="E30" s="6"/>
      <c r="F30" s="6"/>
      <c r="G30" s="6"/>
      <c r="H30" s="6"/>
    </row>
    <row r="31" spans="1:8" s="4" customFormat="1" ht="29.1" customHeight="1" x14ac:dyDescent="0.2">
      <c r="A31" s="562" t="s">
        <v>2</v>
      </c>
      <c r="B31" s="562" t="s">
        <v>12</v>
      </c>
      <c r="C31" s="564" t="s">
        <v>16</v>
      </c>
      <c r="D31" s="562" t="s">
        <v>17</v>
      </c>
      <c r="E31" s="562"/>
      <c r="F31" s="562"/>
      <c r="G31" s="562"/>
      <c r="H31" s="562"/>
    </row>
    <row r="32" spans="1:8" s="4" customFormat="1" ht="48" customHeight="1" x14ac:dyDescent="0.2">
      <c r="A32" s="562"/>
      <c r="B32" s="562"/>
      <c r="C32" s="565"/>
      <c r="D32" s="241" t="s">
        <v>43</v>
      </c>
      <c r="E32" s="241" t="s">
        <v>44</v>
      </c>
      <c r="F32" s="241" t="s">
        <v>45</v>
      </c>
      <c r="G32" s="18" t="s">
        <v>46</v>
      </c>
      <c r="H32" s="19" t="s">
        <v>47</v>
      </c>
    </row>
    <row r="33" spans="1:8" s="367" customFormat="1" ht="23.25" x14ac:dyDescent="0.5">
      <c r="A33" s="789" t="s">
        <v>259</v>
      </c>
      <c r="B33" s="309"/>
      <c r="C33" s="309"/>
      <c r="D33" s="310"/>
      <c r="E33" s="310"/>
      <c r="F33" s="310"/>
      <c r="G33" s="310"/>
      <c r="H33" s="370"/>
    </row>
    <row r="34" spans="1:8" s="367" customFormat="1" x14ac:dyDescent="0.45">
      <c r="A34" s="790" t="s">
        <v>260</v>
      </c>
      <c r="B34" s="315"/>
      <c r="C34" s="315"/>
      <c r="D34" s="316"/>
      <c r="E34" s="316"/>
      <c r="F34" s="316"/>
      <c r="G34" s="316"/>
      <c r="H34" s="371"/>
    </row>
    <row r="35" spans="1:8" s="372" customFormat="1" ht="47.25" customHeight="1" x14ac:dyDescent="0.2">
      <c r="A35" s="791" t="s">
        <v>290</v>
      </c>
      <c r="B35" s="321">
        <v>5</v>
      </c>
      <c r="C35" s="321" t="s">
        <v>20</v>
      </c>
      <c r="D35" s="322" t="s">
        <v>262</v>
      </c>
      <c r="E35" s="322" t="s">
        <v>263</v>
      </c>
      <c r="F35" s="322" t="s">
        <v>264</v>
      </c>
      <c r="G35" s="322" t="s">
        <v>265</v>
      </c>
      <c r="H35" s="322" t="s">
        <v>266</v>
      </c>
    </row>
    <row r="36" spans="1:8" s="367" customFormat="1" x14ac:dyDescent="0.45">
      <c r="A36" s="785" t="s">
        <v>267</v>
      </c>
      <c r="B36" s="268">
        <v>10</v>
      </c>
      <c r="C36" s="391" t="s">
        <v>270</v>
      </c>
      <c r="D36" s="373"/>
      <c r="E36" s="374"/>
      <c r="F36" s="374"/>
      <c r="G36" s="374"/>
      <c r="H36" s="375"/>
    </row>
    <row r="37" spans="1:8" s="367" customFormat="1" ht="22.5" customHeight="1" x14ac:dyDescent="0.45">
      <c r="A37" s="785" t="s">
        <v>268</v>
      </c>
      <c r="B37" s="268"/>
      <c r="C37" s="268"/>
      <c r="D37" s="581" t="s">
        <v>288</v>
      </c>
      <c r="E37" s="582"/>
      <c r="F37" s="582"/>
      <c r="G37" s="582"/>
      <c r="H37" s="583"/>
    </row>
    <row r="38" spans="1:8" s="367" customFormat="1" x14ac:dyDescent="0.45">
      <c r="A38" s="402" t="s">
        <v>269</v>
      </c>
      <c r="B38" s="268"/>
      <c r="C38" s="268"/>
      <c r="D38" s="376"/>
      <c r="E38" s="377"/>
      <c r="F38" s="377"/>
      <c r="G38" s="377"/>
      <c r="H38" s="378"/>
    </row>
    <row r="39" spans="1:8" s="367" customFormat="1" x14ac:dyDescent="0.45">
      <c r="A39" s="402" t="s">
        <v>271</v>
      </c>
      <c r="B39" s="268"/>
      <c r="C39" s="268"/>
      <c r="D39" s="376"/>
      <c r="E39" s="377"/>
      <c r="F39" s="377"/>
      <c r="G39" s="377"/>
      <c r="H39" s="378"/>
    </row>
    <row r="40" spans="1:8" s="367" customFormat="1" x14ac:dyDescent="0.45">
      <c r="A40" s="403" t="s">
        <v>272</v>
      </c>
      <c r="B40" s="258"/>
      <c r="C40" s="258"/>
      <c r="D40" s="379"/>
      <c r="E40" s="380"/>
      <c r="F40" s="380"/>
      <c r="G40" s="380"/>
      <c r="H40" s="381"/>
    </row>
    <row r="41" spans="1:8" s="367" customFormat="1" x14ac:dyDescent="0.45">
      <c r="A41" s="785" t="s">
        <v>273</v>
      </c>
      <c r="B41" s="268">
        <v>10</v>
      </c>
      <c r="C41" s="391" t="s">
        <v>270</v>
      </c>
      <c r="D41" s="373"/>
      <c r="E41" s="374"/>
      <c r="F41" s="374"/>
      <c r="G41" s="374"/>
      <c r="H41" s="375"/>
    </row>
    <row r="42" spans="1:8" s="367" customFormat="1" x14ac:dyDescent="0.45">
      <c r="A42" s="402" t="s">
        <v>274</v>
      </c>
      <c r="B42" s="268"/>
      <c r="C42" s="268"/>
      <c r="D42" s="373"/>
      <c r="E42" s="374"/>
      <c r="F42" s="374"/>
      <c r="G42" s="374"/>
      <c r="H42" s="375"/>
    </row>
    <row r="43" spans="1:8" s="367" customFormat="1" x14ac:dyDescent="0.45">
      <c r="A43" s="403" t="s">
        <v>275</v>
      </c>
      <c r="B43" s="258"/>
      <c r="C43" s="258"/>
      <c r="D43" s="359"/>
      <c r="E43" s="360"/>
      <c r="F43" s="360"/>
      <c r="G43" s="360"/>
      <c r="H43" s="361"/>
    </row>
    <row r="44" spans="1:8" s="367" customFormat="1" ht="20.25" customHeight="1" x14ac:dyDescent="0.45">
      <c r="A44" s="403" t="s">
        <v>276</v>
      </c>
      <c r="B44" s="395">
        <v>5</v>
      </c>
      <c r="C44" s="395" t="s">
        <v>270</v>
      </c>
      <c r="D44" s="382"/>
      <c r="E44" s="383"/>
      <c r="F44" s="383"/>
      <c r="G44" s="383"/>
      <c r="H44" s="384"/>
    </row>
    <row r="45" spans="1:8" s="367" customFormat="1" x14ac:dyDescent="0.45">
      <c r="A45" s="403" t="s">
        <v>277</v>
      </c>
      <c r="B45" s="395">
        <v>5</v>
      </c>
      <c r="C45" s="395" t="s">
        <v>270</v>
      </c>
      <c r="D45" s="385"/>
      <c r="E45" s="386"/>
      <c r="F45" s="386"/>
      <c r="G45" s="386"/>
      <c r="H45" s="387"/>
    </row>
    <row r="46" spans="1:8" s="367" customFormat="1" x14ac:dyDescent="0.45">
      <c r="A46" s="403" t="s">
        <v>278</v>
      </c>
      <c r="B46" s="395">
        <v>5</v>
      </c>
      <c r="C46" s="395" t="s">
        <v>270</v>
      </c>
      <c r="D46" s="575" t="s">
        <v>289</v>
      </c>
      <c r="E46" s="576"/>
      <c r="F46" s="576"/>
      <c r="G46" s="576"/>
      <c r="H46" s="577"/>
    </row>
    <row r="47" spans="1:8" s="367" customFormat="1" x14ac:dyDescent="0.45">
      <c r="A47" s="403" t="s">
        <v>279</v>
      </c>
      <c r="B47" s="395">
        <v>5</v>
      </c>
      <c r="C47" s="395" t="s">
        <v>270</v>
      </c>
      <c r="D47" s="578"/>
      <c r="E47" s="579"/>
      <c r="F47" s="579"/>
      <c r="G47" s="579"/>
      <c r="H47" s="580"/>
    </row>
    <row r="48" spans="1:8" s="367" customFormat="1" x14ac:dyDescent="0.45">
      <c r="A48" s="403" t="s">
        <v>280</v>
      </c>
      <c r="B48" s="395">
        <v>5</v>
      </c>
      <c r="C48" s="395" t="s">
        <v>270</v>
      </c>
      <c r="D48" s="359"/>
      <c r="E48" s="360"/>
      <c r="F48" s="360"/>
      <c r="G48" s="360"/>
      <c r="H48" s="361"/>
    </row>
    <row r="49" spans="1:8" s="367" customFormat="1" x14ac:dyDescent="0.45">
      <c r="A49" s="792"/>
      <c r="B49" s="302"/>
      <c r="C49" s="302"/>
      <c r="D49" s="388"/>
      <c r="E49" s="389"/>
      <c r="F49" s="389"/>
      <c r="G49" s="389"/>
      <c r="H49" s="390"/>
    </row>
    <row r="50" spans="1:8" s="4" customFormat="1" ht="21.75" customHeight="1" x14ac:dyDescent="0.2">
      <c r="A50" s="127"/>
      <c r="B50" s="21"/>
      <c r="C50" s="11"/>
      <c r="D50" s="22"/>
      <c r="E50" s="22"/>
      <c r="F50" s="22"/>
      <c r="G50" s="22"/>
      <c r="H50" s="22"/>
    </row>
    <row r="51" spans="1:8" s="4" customFormat="1" ht="21.75" customHeight="1" x14ac:dyDescent="0.2">
      <c r="A51" s="128"/>
      <c r="B51" s="20"/>
      <c r="C51" s="9"/>
      <c r="D51" s="15"/>
      <c r="E51" s="15"/>
      <c r="F51" s="15"/>
      <c r="G51" s="15"/>
      <c r="H51" s="15"/>
    </row>
    <row r="52" spans="1:8" s="4" customFormat="1" ht="21.75" customHeight="1" x14ac:dyDescent="0.2">
      <c r="A52" s="128"/>
      <c r="B52" s="20"/>
      <c r="C52" s="9"/>
      <c r="D52" s="15"/>
      <c r="E52" s="15"/>
      <c r="F52" s="15"/>
      <c r="G52" s="15"/>
      <c r="H52" s="15"/>
    </row>
    <row r="53" spans="1:8" s="4" customFormat="1" ht="21.75" customHeight="1" x14ac:dyDescent="0.2">
      <c r="A53" s="128"/>
      <c r="B53" s="20"/>
      <c r="C53" s="9"/>
      <c r="D53" s="15"/>
      <c r="E53" s="15"/>
      <c r="F53" s="15"/>
      <c r="G53" s="15"/>
      <c r="H53" s="15"/>
    </row>
    <row r="54" spans="1:8" s="4" customFormat="1" ht="21.75" customHeight="1" x14ac:dyDescent="0.2">
      <c r="A54" s="128"/>
      <c r="B54" s="20"/>
      <c r="C54" s="9"/>
      <c r="D54" s="15"/>
      <c r="E54" s="15"/>
      <c r="F54" s="15"/>
      <c r="G54" s="15"/>
      <c r="H54" s="15"/>
    </row>
    <row r="55" spans="1:8" s="4" customFormat="1" ht="21.75" customHeight="1" x14ac:dyDescent="0.2">
      <c r="A55" s="128"/>
      <c r="B55" s="20"/>
      <c r="C55" s="9"/>
      <c r="D55" s="15"/>
      <c r="E55" s="15"/>
      <c r="F55" s="15"/>
      <c r="G55" s="15"/>
      <c r="H55" s="15"/>
    </row>
    <row r="56" spans="1:8" s="4" customFormat="1" ht="21.75" customHeight="1" x14ac:dyDescent="0.2">
      <c r="A56" s="128"/>
      <c r="B56" s="20"/>
      <c r="C56" s="9"/>
      <c r="D56" s="15"/>
      <c r="E56" s="15"/>
      <c r="F56" s="15"/>
      <c r="G56" s="15"/>
      <c r="H56" s="15"/>
    </row>
    <row r="57" spans="1:8" s="4" customFormat="1" ht="21.75" customHeight="1" x14ac:dyDescent="0.2">
      <c r="A57" s="128"/>
      <c r="B57" s="20"/>
      <c r="C57" s="9"/>
      <c r="D57" s="15"/>
      <c r="E57" s="15"/>
      <c r="F57" s="15"/>
      <c r="G57" s="15"/>
      <c r="H57" s="15"/>
    </row>
    <row r="58" spans="1:8" s="4" customFormat="1" ht="21.75" customHeight="1" x14ac:dyDescent="0.2">
      <c r="A58" s="128"/>
      <c r="B58" s="20"/>
      <c r="C58" s="9"/>
      <c r="D58" s="15"/>
      <c r="E58" s="15"/>
      <c r="F58" s="15"/>
      <c r="G58" s="15"/>
      <c r="H58" s="15"/>
    </row>
    <row r="59" spans="1:8" s="4" customFormat="1" ht="21.75" customHeight="1" x14ac:dyDescent="0.2">
      <c r="A59" s="128"/>
      <c r="B59" s="20"/>
      <c r="C59" s="9"/>
      <c r="D59" s="15"/>
      <c r="E59" s="15"/>
      <c r="F59" s="15"/>
      <c r="G59" s="15"/>
      <c r="H59" s="15"/>
    </row>
    <row r="60" spans="1:8" s="8" customFormat="1" ht="21" x14ac:dyDescent="0.45">
      <c r="A60" s="781" t="s">
        <v>48</v>
      </c>
    </row>
    <row r="61" spans="1:8" s="781" customFormat="1" ht="21" x14ac:dyDescent="0.45">
      <c r="A61" s="781" t="s">
        <v>49</v>
      </c>
    </row>
    <row r="62" spans="1:8" s="7" customFormat="1" ht="23.25" customHeight="1" x14ac:dyDescent="0.4">
      <c r="A62" s="566" t="s">
        <v>5</v>
      </c>
      <c r="B62" s="567"/>
      <c r="C62" s="568"/>
      <c r="D62" s="566" t="s">
        <v>40</v>
      </c>
      <c r="E62" s="567"/>
      <c r="F62" s="567"/>
      <c r="G62" s="567"/>
      <c r="H62" s="568"/>
    </row>
    <row r="63" spans="1:8" s="7" customFormat="1" ht="23.25" customHeight="1" x14ac:dyDescent="0.4">
      <c r="A63" s="569"/>
      <c r="B63" s="570"/>
      <c r="C63" s="571"/>
      <c r="D63" s="569" t="s">
        <v>41</v>
      </c>
      <c r="E63" s="570"/>
      <c r="F63" s="570"/>
      <c r="G63" s="570"/>
      <c r="H63" s="571"/>
    </row>
    <row r="64" spans="1:8" s="7" customFormat="1" ht="23.25" customHeight="1" x14ac:dyDescent="0.4">
      <c r="A64" s="572"/>
      <c r="B64" s="573"/>
      <c r="C64" s="574"/>
      <c r="D64" s="572" t="s">
        <v>50</v>
      </c>
      <c r="E64" s="573"/>
      <c r="F64" s="573"/>
      <c r="G64" s="573"/>
      <c r="H64" s="574"/>
    </row>
    <row r="65" spans="1:8" s="7" customFormat="1" ht="21.75" customHeight="1" x14ac:dyDescent="0.4">
      <c r="A65" s="584" t="s">
        <v>9</v>
      </c>
      <c r="B65" s="585"/>
      <c r="C65" s="586"/>
      <c r="D65" s="587"/>
      <c r="E65" s="588"/>
      <c r="F65" s="588"/>
      <c r="G65" s="588"/>
      <c r="H65" s="589"/>
    </row>
    <row r="66" spans="1:8" s="7" customFormat="1" ht="21.75" customHeight="1" x14ac:dyDescent="0.4">
      <c r="A66" s="590" t="s">
        <v>33</v>
      </c>
      <c r="B66" s="591"/>
      <c r="C66" s="592"/>
      <c r="D66" s="593"/>
      <c r="E66" s="594"/>
      <c r="F66" s="594"/>
      <c r="G66" s="594"/>
      <c r="H66" s="595"/>
    </row>
    <row r="67" spans="1:8" s="7" customFormat="1" ht="20.25" x14ac:dyDescent="0.4">
      <c r="A67" s="596" t="s">
        <v>7</v>
      </c>
      <c r="B67" s="597"/>
      <c r="C67" s="598"/>
      <c r="D67" s="599"/>
      <c r="E67" s="600"/>
      <c r="F67" s="600"/>
      <c r="G67" s="600"/>
      <c r="H67" s="601"/>
    </row>
    <row r="68" spans="1:8" s="7" customFormat="1" ht="20.25" x14ac:dyDescent="0.4">
      <c r="A68" s="590" t="s">
        <v>8</v>
      </c>
      <c r="B68" s="591"/>
      <c r="C68" s="592"/>
      <c r="D68" s="593"/>
      <c r="E68" s="594"/>
      <c r="F68" s="594"/>
      <c r="G68" s="594"/>
      <c r="H68" s="595"/>
    </row>
    <row r="69" spans="1:8" s="7" customFormat="1" ht="21.75" customHeight="1" x14ac:dyDescent="0.4">
      <c r="A69" s="602" t="s">
        <v>32</v>
      </c>
      <c r="B69" s="603"/>
      <c r="C69" s="604"/>
      <c r="D69" s="605"/>
      <c r="E69" s="606"/>
      <c r="F69" s="606"/>
      <c r="G69" s="606"/>
      <c r="H69" s="607"/>
    </row>
    <row r="70" spans="1:8" s="8" customFormat="1" ht="21.75" customHeight="1" x14ac:dyDescent="0.4">
      <c r="A70" s="566" t="s">
        <v>36</v>
      </c>
      <c r="B70" s="567"/>
      <c r="C70" s="568"/>
      <c r="D70" s="566" t="s">
        <v>40</v>
      </c>
      <c r="E70" s="567"/>
      <c r="F70" s="567"/>
      <c r="G70" s="567"/>
      <c r="H70" s="568"/>
    </row>
    <row r="71" spans="1:8" s="8" customFormat="1" ht="21.75" customHeight="1" x14ac:dyDescent="0.4">
      <c r="A71" s="569"/>
      <c r="B71" s="570"/>
      <c r="C71" s="571"/>
      <c r="D71" s="569" t="s">
        <v>41</v>
      </c>
      <c r="E71" s="570"/>
      <c r="F71" s="570"/>
      <c r="G71" s="570"/>
      <c r="H71" s="571"/>
    </row>
    <row r="72" spans="1:8" s="8" customFormat="1" ht="21.75" customHeight="1" x14ac:dyDescent="0.4">
      <c r="A72" s="572"/>
      <c r="B72" s="573"/>
      <c r="C72" s="574"/>
      <c r="D72" s="572" t="s">
        <v>50</v>
      </c>
      <c r="E72" s="573"/>
      <c r="F72" s="573"/>
      <c r="G72" s="573"/>
      <c r="H72" s="574"/>
    </row>
    <row r="73" spans="1:8" s="8" customFormat="1" ht="20.25" x14ac:dyDescent="0.4">
      <c r="A73" s="584">
        <v>1</v>
      </c>
      <c r="B73" s="585"/>
      <c r="C73" s="585"/>
      <c r="D73" s="627"/>
      <c r="E73" s="628"/>
      <c r="F73" s="628"/>
      <c r="G73" s="628"/>
      <c r="H73" s="629"/>
    </row>
    <row r="74" spans="1:8" s="8" customFormat="1" ht="20.25" customHeight="1" x14ac:dyDescent="0.4">
      <c r="A74" s="503" t="s">
        <v>51</v>
      </c>
      <c r="B74" s="504"/>
      <c r="C74" s="505"/>
      <c r="D74" s="608"/>
      <c r="E74" s="609"/>
      <c r="F74" s="609"/>
      <c r="G74" s="609"/>
      <c r="H74" s="610"/>
    </row>
    <row r="75" spans="1:8" s="8" customFormat="1" ht="20.25" customHeight="1" x14ac:dyDescent="0.4">
      <c r="A75" s="503" t="s">
        <v>52</v>
      </c>
      <c r="B75" s="504"/>
      <c r="C75" s="505"/>
      <c r="D75" s="608"/>
      <c r="E75" s="609"/>
      <c r="F75" s="609"/>
      <c r="G75" s="609"/>
      <c r="H75" s="610"/>
    </row>
    <row r="76" spans="1:8" s="8" customFormat="1" ht="20.25" x14ac:dyDescent="0.4">
      <c r="A76" s="590">
        <v>4</v>
      </c>
      <c r="B76" s="591"/>
      <c r="C76" s="592"/>
      <c r="D76" s="608"/>
      <c r="E76" s="609"/>
      <c r="F76" s="609"/>
      <c r="G76" s="609"/>
      <c r="H76" s="610"/>
    </row>
    <row r="77" spans="1:8" s="8" customFormat="1" ht="20.25" x14ac:dyDescent="0.4">
      <c r="A77" s="611">
        <v>5</v>
      </c>
      <c r="B77" s="612"/>
      <c r="C77" s="613"/>
      <c r="D77" s="614"/>
      <c r="E77" s="615"/>
      <c r="F77" s="615"/>
      <c r="G77" s="615"/>
      <c r="H77" s="616"/>
    </row>
    <row r="78" spans="1:8" s="8" customFormat="1" ht="21" customHeight="1" x14ac:dyDescent="0.4">
      <c r="A78" s="566" t="s">
        <v>39</v>
      </c>
      <c r="B78" s="567"/>
      <c r="C78" s="568"/>
      <c r="D78" s="566" t="s">
        <v>40</v>
      </c>
      <c r="E78" s="567"/>
      <c r="F78" s="567"/>
      <c r="G78" s="567"/>
      <c r="H78" s="568"/>
    </row>
    <row r="79" spans="1:8" s="8" customFormat="1" ht="21" customHeight="1" x14ac:dyDescent="0.4">
      <c r="A79" s="569"/>
      <c r="B79" s="570"/>
      <c r="C79" s="571"/>
      <c r="D79" s="569" t="s">
        <v>41</v>
      </c>
      <c r="E79" s="570"/>
      <c r="F79" s="570"/>
      <c r="G79" s="570"/>
      <c r="H79" s="571"/>
    </row>
    <row r="80" spans="1:8" s="8" customFormat="1" ht="21" customHeight="1" x14ac:dyDescent="0.4">
      <c r="A80" s="572"/>
      <c r="B80" s="573"/>
      <c r="C80" s="574"/>
      <c r="D80" s="572" t="s">
        <v>42</v>
      </c>
      <c r="E80" s="573"/>
      <c r="F80" s="573"/>
      <c r="G80" s="573"/>
      <c r="H80" s="574"/>
    </row>
    <row r="81" spans="1:8" s="8" customFormat="1" ht="20.25" customHeight="1" x14ac:dyDescent="0.4">
      <c r="A81" s="617" t="s">
        <v>53</v>
      </c>
      <c r="B81" s="618"/>
      <c r="C81" s="619"/>
      <c r="D81" s="620"/>
      <c r="E81" s="621"/>
      <c r="F81" s="621"/>
      <c r="G81" s="621"/>
      <c r="H81" s="622"/>
    </row>
    <row r="82" spans="1:8" s="8" customFormat="1" ht="20.25" x14ac:dyDescent="0.4">
      <c r="A82" s="623" t="s">
        <v>54</v>
      </c>
      <c r="B82" s="624"/>
      <c r="C82" s="625"/>
      <c r="D82" s="614"/>
      <c r="E82" s="615"/>
      <c r="F82" s="615"/>
      <c r="G82" s="615"/>
      <c r="H82" s="616"/>
    </row>
    <row r="83" spans="1:8" s="8" customFormat="1" x14ac:dyDescent="0.4">
      <c r="A83" s="626"/>
      <c r="B83" s="626"/>
      <c r="C83" s="626"/>
      <c r="D83" s="626"/>
      <c r="E83" s="626"/>
      <c r="F83" s="626"/>
      <c r="G83" s="626"/>
      <c r="H83" s="626"/>
    </row>
    <row r="84" spans="1:8" s="8" customFormat="1" x14ac:dyDescent="0.4">
      <c r="A84" s="243"/>
      <c r="B84" s="243"/>
      <c r="C84" s="243"/>
      <c r="D84" s="243"/>
      <c r="E84" s="243"/>
      <c r="F84" s="243"/>
      <c r="G84" s="243"/>
      <c r="H84" s="243"/>
    </row>
    <row r="85" spans="1:8" s="8" customFormat="1" x14ac:dyDescent="0.4">
      <c r="A85" s="243"/>
      <c r="B85" s="243"/>
      <c r="C85" s="243"/>
      <c r="D85" s="243"/>
      <c r="E85" s="243"/>
      <c r="F85" s="243"/>
      <c r="G85" s="243"/>
      <c r="H85" s="243"/>
    </row>
    <row r="86" spans="1:8" s="8" customFormat="1" x14ac:dyDescent="0.4">
      <c r="A86" s="243"/>
      <c r="B86" s="243"/>
      <c r="C86" s="243"/>
      <c r="D86" s="243"/>
      <c r="E86" s="243"/>
      <c r="F86" s="243"/>
      <c r="G86" s="243"/>
      <c r="H86" s="243"/>
    </row>
    <row r="87" spans="1:8" s="8" customFormat="1" x14ac:dyDescent="0.4">
      <c r="A87" s="243"/>
      <c r="B87" s="243"/>
      <c r="C87" s="243"/>
      <c r="D87" s="243"/>
      <c r="E87" s="243"/>
      <c r="F87" s="243"/>
      <c r="G87" s="243"/>
      <c r="H87" s="243"/>
    </row>
    <row r="88" spans="1:8" s="8" customFormat="1" x14ac:dyDescent="0.4">
      <c r="A88" s="243"/>
      <c r="B88" s="243"/>
      <c r="C88" s="243"/>
      <c r="D88" s="243"/>
      <c r="E88" s="243"/>
      <c r="F88" s="243"/>
      <c r="G88" s="243"/>
      <c r="H88" s="243"/>
    </row>
    <row r="89" spans="1:8" s="8" customFormat="1" x14ac:dyDescent="0.4">
      <c r="A89" s="243"/>
      <c r="B89" s="243"/>
      <c r="C89" s="243"/>
      <c r="D89" s="243"/>
      <c r="E89" s="243"/>
      <c r="F89" s="243"/>
      <c r="G89" s="243"/>
      <c r="H89" s="243"/>
    </row>
    <row r="90" spans="1:8" s="8" customFormat="1" x14ac:dyDescent="0.4">
      <c r="A90" s="16"/>
      <c r="B90" s="16"/>
      <c r="C90" s="16"/>
      <c r="D90" s="16"/>
      <c r="E90" s="16"/>
      <c r="F90" s="16"/>
      <c r="G90" s="16"/>
      <c r="H90" s="16"/>
    </row>
    <row r="91" spans="1:8" s="8" customFormat="1" x14ac:dyDescent="0.4">
      <c r="A91" s="16"/>
      <c r="B91" s="16"/>
      <c r="C91" s="16"/>
      <c r="D91" s="16"/>
      <c r="E91" s="16"/>
      <c r="F91" s="16"/>
      <c r="G91" s="16"/>
      <c r="H91" s="16"/>
    </row>
    <row r="92" spans="1:8" s="8" customFormat="1" x14ac:dyDescent="0.4">
      <c r="A92" s="16"/>
      <c r="B92" s="16"/>
      <c r="C92" s="16"/>
      <c r="D92" s="16"/>
      <c r="E92" s="16"/>
      <c r="F92" s="16"/>
      <c r="G92" s="16"/>
      <c r="H92" s="16"/>
    </row>
    <row r="93" spans="1:8" s="8" customFormat="1" ht="20.25" x14ac:dyDescent="0.4">
      <c r="A93" s="793" t="s">
        <v>13</v>
      </c>
      <c r="B93" s="793"/>
      <c r="C93" s="793"/>
      <c r="D93" s="793"/>
      <c r="E93" s="793"/>
      <c r="F93" s="793"/>
      <c r="G93" s="793"/>
      <c r="H93" s="793"/>
    </row>
    <row r="94" spans="1:8" s="8" customFormat="1" ht="20.25" x14ac:dyDescent="0.4">
      <c r="A94" s="793" t="s">
        <v>14</v>
      </c>
      <c r="B94" s="793"/>
      <c r="C94" s="793"/>
      <c r="D94" s="793"/>
      <c r="E94" s="793"/>
      <c r="F94" s="793"/>
      <c r="G94" s="793"/>
      <c r="H94" s="793"/>
    </row>
    <row r="95" spans="1:8" s="8" customFormat="1" ht="20.25" x14ac:dyDescent="0.4">
      <c r="A95" s="793" t="s">
        <v>15</v>
      </c>
      <c r="B95" s="793"/>
      <c r="C95" s="793"/>
      <c r="D95" s="793"/>
      <c r="E95" s="793"/>
      <c r="F95" s="793"/>
      <c r="G95" s="793"/>
      <c r="H95" s="793"/>
    </row>
    <row r="96" spans="1:8" s="8" customFormat="1" ht="20.25" x14ac:dyDescent="0.4">
      <c r="A96" s="794"/>
      <c r="B96" s="794"/>
      <c r="C96" s="794"/>
      <c r="D96" s="794"/>
      <c r="E96" s="794"/>
      <c r="F96" s="794"/>
      <c r="G96" s="794"/>
      <c r="H96" s="794"/>
    </row>
    <row r="97" spans="1:8" s="7" customFormat="1" ht="21" x14ac:dyDescent="0.45">
      <c r="A97" s="781" t="s">
        <v>3</v>
      </c>
      <c r="B97" s="8"/>
      <c r="C97" s="8"/>
      <c r="D97" s="8"/>
      <c r="E97" s="8"/>
      <c r="F97" s="8"/>
      <c r="G97" s="8"/>
      <c r="H97" s="8"/>
    </row>
    <row r="98" spans="1:8" s="7" customFormat="1" ht="21" x14ac:dyDescent="0.45">
      <c r="A98" s="781"/>
      <c r="B98" s="8"/>
      <c r="C98" s="8"/>
      <c r="D98" s="8"/>
      <c r="E98" s="8"/>
      <c r="F98" s="8"/>
      <c r="G98" s="8"/>
      <c r="H98" s="8"/>
    </row>
    <row r="99" spans="1:8" s="7" customFormat="1" ht="21" x14ac:dyDescent="0.45">
      <c r="A99" s="781"/>
      <c r="B99" s="8"/>
      <c r="C99" s="8"/>
      <c r="D99" s="8"/>
      <c r="E99" s="8"/>
      <c r="F99" s="8"/>
      <c r="G99" s="8"/>
      <c r="H99" s="8"/>
    </row>
    <row r="100" spans="1:8" s="7" customFormat="1" ht="20.25" x14ac:dyDescent="0.4">
      <c r="A100" s="782" t="s">
        <v>55</v>
      </c>
      <c r="C100" s="782"/>
      <c r="D100" s="8" t="s">
        <v>56</v>
      </c>
      <c r="G100" s="8"/>
      <c r="H100" s="8"/>
    </row>
    <row r="101" spans="1:8" s="7" customFormat="1" ht="20.25" x14ac:dyDescent="0.4">
      <c r="A101" s="782" t="s">
        <v>57</v>
      </c>
      <c r="B101" s="782"/>
      <c r="C101" s="782"/>
      <c r="D101" s="795" t="s">
        <v>37</v>
      </c>
      <c r="E101" s="795"/>
      <c r="F101" s="795"/>
      <c r="G101" s="795"/>
      <c r="H101" s="782"/>
    </row>
    <row r="102" spans="1:8" s="7" customFormat="1" ht="20.25" x14ac:dyDescent="0.4">
      <c r="A102" s="782" t="s">
        <v>58</v>
      </c>
      <c r="B102" s="782"/>
      <c r="C102" s="782"/>
      <c r="D102" s="795" t="s">
        <v>38</v>
      </c>
      <c r="E102" s="795"/>
      <c r="F102" s="795"/>
      <c r="G102" s="795"/>
      <c r="H102" s="782"/>
    </row>
    <row r="103" spans="1:8" s="7" customFormat="1" ht="20.25" x14ac:dyDescent="0.4">
      <c r="A103" s="782" t="s">
        <v>59</v>
      </c>
      <c r="B103" s="782"/>
      <c r="C103" s="782"/>
      <c r="D103" s="795" t="s">
        <v>60</v>
      </c>
      <c r="E103" s="795"/>
      <c r="F103" s="795"/>
      <c r="G103" s="795"/>
      <c r="H103" s="782"/>
    </row>
    <row r="104" spans="1:8" x14ac:dyDescent="0.45">
      <c r="A104" s="23"/>
      <c r="B104" s="23"/>
      <c r="C104" s="23"/>
      <c r="D104" s="23"/>
      <c r="E104" s="23"/>
    </row>
  </sheetData>
  <mergeCells count="62">
    <mergeCell ref="D16:H16"/>
    <mergeCell ref="D17:H19"/>
    <mergeCell ref="D26:H26"/>
    <mergeCell ref="D27:H28"/>
    <mergeCell ref="D31:H31"/>
    <mergeCell ref="A94:H94"/>
    <mergeCell ref="A95:H95"/>
    <mergeCell ref="A83:H83"/>
    <mergeCell ref="A73:C73"/>
    <mergeCell ref="D73:H73"/>
    <mergeCell ref="A74:C74"/>
    <mergeCell ref="D74:H74"/>
    <mergeCell ref="A75:C75"/>
    <mergeCell ref="D75:H75"/>
    <mergeCell ref="D101:G101"/>
    <mergeCell ref="D102:G102"/>
    <mergeCell ref="D103:G103"/>
    <mergeCell ref="A93:H93"/>
    <mergeCell ref="A76:C76"/>
    <mergeCell ref="D76:H76"/>
    <mergeCell ref="A77:C77"/>
    <mergeCell ref="D77:H77"/>
    <mergeCell ref="A78:C80"/>
    <mergeCell ref="D78:H78"/>
    <mergeCell ref="D79:H79"/>
    <mergeCell ref="D80:H80"/>
    <mergeCell ref="A81:C81"/>
    <mergeCell ref="D81:H81"/>
    <mergeCell ref="A82:C82"/>
    <mergeCell ref="D82:H82"/>
    <mergeCell ref="A70:C72"/>
    <mergeCell ref="D70:H70"/>
    <mergeCell ref="D71:H71"/>
    <mergeCell ref="D72:H72"/>
    <mergeCell ref="A65:C65"/>
    <mergeCell ref="D65:H65"/>
    <mergeCell ref="A66:C66"/>
    <mergeCell ref="D66:H66"/>
    <mergeCell ref="A67:C67"/>
    <mergeCell ref="D67:H67"/>
    <mergeCell ref="A68:C68"/>
    <mergeCell ref="D68:H68"/>
    <mergeCell ref="A69:C69"/>
    <mergeCell ref="D69:H69"/>
    <mergeCell ref="A62:C64"/>
    <mergeCell ref="D62:H62"/>
    <mergeCell ref="D63:H63"/>
    <mergeCell ref="D64:H64"/>
    <mergeCell ref="D20:H20"/>
    <mergeCell ref="D29:H29"/>
    <mergeCell ref="A31:A32"/>
    <mergeCell ref="B31:B32"/>
    <mergeCell ref="C31:C32"/>
    <mergeCell ref="D46:H46"/>
    <mergeCell ref="D47:H47"/>
    <mergeCell ref="D37:H37"/>
    <mergeCell ref="A1:H1"/>
    <mergeCell ref="A2:H2"/>
    <mergeCell ref="A12:A13"/>
    <mergeCell ref="B12:B13"/>
    <mergeCell ref="C12:C13"/>
    <mergeCell ref="D12:H12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N204"/>
  <sheetViews>
    <sheetView zoomScale="70" zoomScaleNormal="70" zoomScaleSheetLayoutView="70" workbookViewId="0">
      <selection activeCell="F9" sqref="F9"/>
    </sheetView>
  </sheetViews>
  <sheetFormatPr defaultColWidth="9.140625" defaultRowHeight="22.5" x14ac:dyDescent="0.45"/>
  <cols>
    <col min="1" max="1" width="36.85546875" style="25" customWidth="1"/>
    <col min="2" max="2" width="24.5703125" style="25" customWidth="1"/>
    <col min="3" max="3" width="15.85546875" style="25" customWidth="1"/>
    <col min="4" max="4" width="20" style="25" customWidth="1"/>
    <col min="5" max="9" width="11.85546875" style="25" customWidth="1"/>
    <col min="10" max="10" width="10.5703125" style="25" customWidth="1"/>
    <col min="11" max="11" width="20.42578125" style="25" customWidth="1"/>
    <col min="12" max="16384" width="9.140625" style="25"/>
  </cols>
  <sheetData>
    <row r="1" spans="1:14" ht="23.25" x14ac:dyDescent="0.5">
      <c r="A1" s="421" t="s">
        <v>194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</row>
    <row r="2" spans="1:14" s="3" customFormat="1" ht="23.25" x14ac:dyDescent="0.5">
      <c r="A2" s="422" t="s">
        <v>196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24"/>
      <c r="M2" s="24"/>
      <c r="N2" s="24"/>
    </row>
    <row r="3" spans="1:14" ht="26.25" x14ac:dyDescent="0.55000000000000004">
      <c r="A3" s="147" t="s">
        <v>0</v>
      </c>
      <c r="B3" s="147"/>
      <c r="C3" s="148"/>
      <c r="D3" s="148"/>
      <c r="E3" s="148"/>
      <c r="F3" s="148"/>
      <c r="G3" s="148"/>
      <c r="H3" s="148"/>
      <c r="I3" s="148"/>
      <c r="J3" s="148"/>
      <c r="K3" s="148"/>
    </row>
    <row r="4" spans="1:14" ht="26.25" x14ac:dyDescent="0.55000000000000004">
      <c r="A4" s="147" t="s">
        <v>11</v>
      </c>
      <c r="B4" s="149" t="s">
        <v>200</v>
      </c>
      <c r="C4" s="150"/>
      <c r="D4" s="148"/>
      <c r="E4" s="150"/>
      <c r="F4" s="149" t="s">
        <v>201</v>
      </c>
      <c r="G4" s="148"/>
      <c r="H4" s="148"/>
      <c r="I4" s="148"/>
      <c r="J4" s="148"/>
      <c r="K4" s="148"/>
    </row>
    <row r="5" spans="1:14" ht="26.25" x14ac:dyDescent="0.55000000000000004">
      <c r="A5" s="147" t="s">
        <v>202</v>
      </c>
      <c r="B5" s="151"/>
      <c r="C5" s="148"/>
      <c r="D5" s="148"/>
      <c r="E5" s="150"/>
      <c r="F5" s="147" t="s">
        <v>203</v>
      </c>
      <c r="G5" s="148"/>
      <c r="H5" s="152"/>
      <c r="I5" s="152"/>
      <c r="J5" s="152"/>
      <c r="K5" s="148"/>
    </row>
    <row r="6" spans="1:14" ht="26.25" x14ac:dyDescent="0.55000000000000004">
      <c r="A6" s="153" t="s">
        <v>204</v>
      </c>
      <c r="B6" s="154"/>
      <c r="C6" s="154"/>
      <c r="D6" s="155"/>
      <c r="E6" s="150"/>
      <c r="F6" s="149" t="s">
        <v>205</v>
      </c>
      <c r="G6" s="149"/>
      <c r="H6" s="149"/>
      <c r="I6" s="149"/>
      <c r="J6" s="148"/>
      <c r="K6" s="148"/>
    </row>
    <row r="7" spans="1:14" ht="26.25" x14ac:dyDescent="0.55000000000000004">
      <c r="A7" s="153" t="s">
        <v>206</v>
      </c>
      <c r="B7" s="154"/>
      <c r="C7" s="156" t="s">
        <v>207</v>
      </c>
      <c r="D7" s="157"/>
      <c r="E7" s="150" t="s">
        <v>208</v>
      </c>
      <c r="F7" s="153" t="s">
        <v>209</v>
      </c>
      <c r="G7" s="149"/>
      <c r="H7" s="157"/>
      <c r="I7" s="157"/>
      <c r="J7" s="152"/>
      <c r="K7" s="148"/>
    </row>
    <row r="8" spans="1:14" ht="26.25" x14ac:dyDescent="0.5">
      <c r="A8" s="158" t="s">
        <v>86</v>
      </c>
      <c r="B8" s="158"/>
      <c r="C8" s="150"/>
      <c r="D8" s="149"/>
      <c r="E8" s="149"/>
      <c r="F8" s="149"/>
      <c r="G8" s="149"/>
      <c r="H8" s="149"/>
      <c r="I8" s="149"/>
      <c r="J8" s="148"/>
      <c r="K8" s="148"/>
    </row>
    <row r="9" spans="1:14" ht="25.5" x14ac:dyDescent="0.5">
      <c r="A9" s="159" t="s">
        <v>210</v>
      </c>
      <c r="B9" s="148" t="s">
        <v>211</v>
      </c>
      <c r="C9" s="148"/>
      <c r="D9" s="148" t="s">
        <v>212</v>
      </c>
      <c r="E9" s="149"/>
      <c r="F9" s="149" t="s">
        <v>213</v>
      </c>
      <c r="G9" s="149"/>
      <c r="H9" s="148"/>
      <c r="I9" s="149"/>
      <c r="J9" s="148"/>
      <c r="K9" s="148"/>
    </row>
    <row r="10" spans="1:14" ht="26.25" x14ac:dyDescent="0.55000000000000004">
      <c r="A10" s="153" t="s">
        <v>87</v>
      </c>
      <c r="B10" s="153"/>
      <c r="C10" s="149"/>
      <c r="D10" s="148"/>
      <c r="E10" s="149"/>
      <c r="F10" s="149"/>
      <c r="G10" s="149"/>
      <c r="H10" s="149"/>
      <c r="I10" s="149"/>
      <c r="J10" s="148"/>
      <c r="K10" s="148"/>
    </row>
    <row r="11" spans="1:14" s="29" customFormat="1" ht="25.5" x14ac:dyDescent="0.5">
      <c r="A11" s="160" t="s">
        <v>165</v>
      </c>
      <c r="B11" s="160" t="s">
        <v>214</v>
      </c>
      <c r="C11" s="160"/>
      <c r="D11" s="160" t="s">
        <v>215</v>
      </c>
      <c r="E11" s="160"/>
      <c r="F11" s="160" t="s">
        <v>216</v>
      </c>
      <c r="G11" s="161"/>
      <c r="H11" s="148" t="s">
        <v>166</v>
      </c>
      <c r="I11" s="160"/>
      <c r="J11" s="160"/>
      <c r="K11" s="160"/>
    </row>
    <row r="12" spans="1:14" ht="25.5" x14ac:dyDescent="0.5">
      <c r="A12" s="148" t="s">
        <v>217</v>
      </c>
      <c r="B12" s="148" t="s">
        <v>218</v>
      </c>
      <c r="C12" s="148"/>
      <c r="D12" s="148" t="s">
        <v>219</v>
      </c>
      <c r="E12" s="149"/>
      <c r="F12" s="149"/>
      <c r="G12" s="149"/>
      <c r="H12" s="149"/>
      <c r="I12" s="149"/>
      <c r="J12" s="148"/>
      <c r="K12" s="148"/>
    </row>
    <row r="13" spans="1:14" ht="26.25" x14ac:dyDescent="0.55000000000000004">
      <c r="A13" s="147" t="s">
        <v>148</v>
      </c>
      <c r="B13" s="151"/>
      <c r="C13" s="152"/>
      <c r="D13" s="148"/>
      <c r="E13" s="150"/>
      <c r="F13" s="147" t="s">
        <v>203</v>
      </c>
      <c r="G13" s="162"/>
      <c r="H13" s="152"/>
      <c r="I13" s="152"/>
      <c r="J13" s="152"/>
      <c r="K13" s="148"/>
    </row>
    <row r="14" spans="1:14" ht="26.25" x14ac:dyDescent="0.55000000000000004">
      <c r="A14" s="147" t="s">
        <v>88</v>
      </c>
      <c r="B14" s="147"/>
      <c r="C14" s="148"/>
      <c r="D14" s="148"/>
      <c r="E14" s="148"/>
      <c r="F14" s="148"/>
      <c r="G14" s="148"/>
      <c r="H14" s="148"/>
      <c r="I14" s="148"/>
      <c r="J14" s="148"/>
      <c r="K14" s="148"/>
    </row>
    <row r="15" spans="1:14" ht="23.25" customHeight="1" x14ac:dyDescent="0.55000000000000004">
      <c r="A15" s="749" t="s">
        <v>89</v>
      </c>
      <c r="B15" s="750"/>
      <c r="C15" s="741" t="s">
        <v>220</v>
      </c>
      <c r="D15" s="742"/>
      <c r="E15" s="742"/>
      <c r="F15" s="742"/>
      <c r="G15" s="742"/>
      <c r="H15" s="743"/>
      <c r="I15" s="749" t="s">
        <v>90</v>
      </c>
      <c r="J15" s="753"/>
      <c r="K15" s="750"/>
    </row>
    <row r="16" spans="1:14" ht="23.25" customHeight="1" x14ac:dyDescent="0.55000000000000004">
      <c r="A16" s="751"/>
      <c r="B16" s="752"/>
      <c r="C16" s="744" t="s">
        <v>221</v>
      </c>
      <c r="D16" s="745"/>
      <c r="E16" s="745"/>
      <c r="F16" s="745"/>
      <c r="G16" s="745"/>
      <c r="H16" s="746"/>
      <c r="I16" s="751"/>
      <c r="J16" s="754"/>
      <c r="K16" s="752"/>
    </row>
    <row r="17" spans="1:11" ht="25.5" x14ac:dyDescent="0.5">
      <c r="A17" s="163" t="s">
        <v>91</v>
      </c>
      <c r="B17" s="164"/>
      <c r="C17" s="736" t="s">
        <v>92</v>
      </c>
      <c r="D17" s="737"/>
      <c r="E17" s="737"/>
      <c r="F17" s="737"/>
      <c r="G17" s="737"/>
      <c r="H17" s="738"/>
      <c r="I17" s="739"/>
      <c r="J17" s="739"/>
      <c r="K17" s="740"/>
    </row>
    <row r="18" spans="1:11" ht="25.5" x14ac:dyDescent="0.5">
      <c r="A18" s="163" t="s">
        <v>93</v>
      </c>
      <c r="B18" s="164"/>
      <c r="C18" s="736" t="s">
        <v>94</v>
      </c>
      <c r="D18" s="737"/>
      <c r="E18" s="737"/>
      <c r="F18" s="737"/>
      <c r="G18" s="737"/>
      <c r="H18" s="738"/>
      <c r="I18" s="739"/>
      <c r="J18" s="739"/>
      <c r="K18" s="740"/>
    </row>
    <row r="19" spans="1:11" ht="25.5" x14ac:dyDescent="0.5">
      <c r="A19" s="163" t="s">
        <v>95</v>
      </c>
      <c r="B19" s="164"/>
      <c r="C19" s="736" t="s">
        <v>94</v>
      </c>
      <c r="D19" s="737"/>
      <c r="E19" s="737"/>
      <c r="F19" s="737"/>
      <c r="G19" s="737"/>
      <c r="H19" s="738"/>
      <c r="I19" s="739"/>
      <c r="J19" s="739"/>
      <c r="K19" s="740"/>
    </row>
    <row r="20" spans="1:11" ht="25.5" x14ac:dyDescent="0.5">
      <c r="A20" s="165" t="s">
        <v>96</v>
      </c>
      <c r="B20" s="166"/>
      <c r="C20" s="736" t="s">
        <v>94</v>
      </c>
      <c r="D20" s="737"/>
      <c r="E20" s="737"/>
      <c r="F20" s="737"/>
      <c r="G20" s="737"/>
      <c r="H20" s="738"/>
      <c r="I20" s="739"/>
      <c r="J20" s="739"/>
      <c r="K20" s="740"/>
    </row>
    <row r="21" spans="1:11" ht="25.5" x14ac:dyDescent="0.5">
      <c r="A21" s="165" t="s">
        <v>97</v>
      </c>
      <c r="B21" s="166"/>
      <c r="C21" s="736" t="s">
        <v>94</v>
      </c>
      <c r="D21" s="737"/>
      <c r="E21" s="737"/>
      <c r="F21" s="737"/>
      <c r="G21" s="737"/>
      <c r="H21" s="738"/>
      <c r="I21" s="739"/>
      <c r="J21" s="739"/>
      <c r="K21" s="740"/>
    </row>
    <row r="22" spans="1:11" ht="25.5" x14ac:dyDescent="0.5">
      <c r="A22" s="167" t="s">
        <v>98</v>
      </c>
      <c r="B22" s="168"/>
      <c r="C22" s="736" t="s">
        <v>94</v>
      </c>
      <c r="D22" s="737"/>
      <c r="E22" s="737"/>
      <c r="F22" s="737"/>
      <c r="G22" s="737"/>
      <c r="H22" s="738"/>
      <c r="I22" s="397"/>
      <c r="J22" s="397"/>
      <c r="K22" s="398"/>
    </row>
    <row r="23" spans="1:11" ht="25.5" x14ac:dyDescent="0.5">
      <c r="A23" s="169" t="s">
        <v>99</v>
      </c>
      <c r="B23" s="170"/>
      <c r="C23" s="736" t="s">
        <v>94</v>
      </c>
      <c r="D23" s="737"/>
      <c r="E23" s="737"/>
      <c r="F23" s="737"/>
      <c r="G23" s="737"/>
      <c r="H23" s="738"/>
      <c r="I23" s="739"/>
      <c r="J23" s="739"/>
      <c r="K23" s="740"/>
    </row>
    <row r="24" spans="1:11" ht="25.5" x14ac:dyDescent="0.5">
      <c r="A24" s="407"/>
      <c r="B24" s="407"/>
      <c r="C24" s="747"/>
      <c r="D24" s="747"/>
      <c r="E24" s="747"/>
      <c r="F24" s="747"/>
      <c r="G24" s="747"/>
      <c r="H24" s="747"/>
      <c r="I24" s="748"/>
      <c r="J24" s="748"/>
      <c r="K24" s="748"/>
    </row>
    <row r="25" spans="1:11" ht="25.5" x14ac:dyDescent="0.5">
      <c r="A25" s="409"/>
      <c r="B25" s="409"/>
      <c r="C25" s="755"/>
      <c r="D25" s="755"/>
      <c r="E25" s="755"/>
      <c r="F25" s="755"/>
      <c r="G25" s="755"/>
      <c r="H25" s="755"/>
      <c r="I25" s="756"/>
      <c r="J25" s="756"/>
      <c r="K25" s="756"/>
    </row>
    <row r="26" spans="1:11" ht="23.25" x14ac:dyDescent="0.5">
      <c r="A26" s="46" t="s">
        <v>222</v>
      </c>
      <c r="B26" s="46"/>
      <c r="C26" s="47"/>
      <c r="D26" s="47"/>
      <c r="E26" s="47"/>
      <c r="F26" s="47"/>
      <c r="G26" s="47"/>
      <c r="H26" s="47"/>
      <c r="I26" s="47"/>
      <c r="J26" s="47"/>
      <c r="K26" s="47"/>
    </row>
    <row r="27" spans="1:11" ht="23.25" x14ac:dyDescent="0.5">
      <c r="A27" s="408" t="s">
        <v>4</v>
      </c>
      <c r="B27" s="408"/>
      <c r="C27" s="53"/>
      <c r="D27" s="53"/>
      <c r="E27" s="53"/>
      <c r="F27" s="53"/>
      <c r="G27" s="53"/>
      <c r="H27" s="53"/>
      <c r="I27" s="53"/>
      <c r="J27" s="53"/>
      <c r="K27" s="53"/>
    </row>
    <row r="28" spans="1:11" s="30" customFormat="1" ht="21.75" customHeight="1" x14ac:dyDescent="0.2">
      <c r="A28" s="757" t="s">
        <v>2</v>
      </c>
      <c r="B28" s="758"/>
      <c r="C28" s="412" t="s">
        <v>100</v>
      </c>
      <c r="D28" s="427" t="s">
        <v>101</v>
      </c>
      <c r="E28" s="416" t="s">
        <v>102</v>
      </c>
      <c r="F28" s="417"/>
      <c r="G28" s="417"/>
      <c r="H28" s="417"/>
      <c r="I28" s="417"/>
      <c r="J28" s="419" t="s">
        <v>103</v>
      </c>
      <c r="K28" s="412" t="s">
        <v>223</v>
      </c>
    </row>
    <row r="29" spans="1:11" s="30" customFormat="1" ht="70.5" customHeight="1" x14ac:dyDescent="0.2">
      <c r="A29" s="759"/>
      <c r="B29" s="760"/>
      <c r="C29" s="413"/>
      <c r="D29" s="428"/>
      <c r="E29" s="144" t="s">
        <v>43</v>
      </c>
      <c r="F29" s="144" t="s">
        <v>44</v>
      </c>
      <c r="G29" s="144" t="s">
        <v>45</v>
      </c>
      <c r="H29" s="18" t="s">
        <v>46</v>
      </c>
      <c r="I29" s="19" t="s">
        <v>47</v>
      </c>
      <c r="J29" s="420"/>
      <c r="K29" s="429"/>
    </row>
    <row r="30" spans="1:11" s="30" customFormat="1" ht="21" x14ac:dyDescent="0.45">
      <c r="A30" s="245" t="s">
        <v>245</v>
      </c>
      <c r="B30" s="246"/>
      <c r="C30" s="246"/>
      <c r="D30" s="247"/>
      <c r="E30" s="247"/>
      <c r="F30" s="247"/>
      <c r="G30" s="247"/>
      <c r="H30" s="247"/>
      <c r="I30" s="247"/>
      <c r="J30" s="247"/>
      <c r="K30" s="248"/>
    </row>
    <row r="31" spans="1:11" s="30" customFormat="1" ht="21.75" customHeight="1" x14ac:dyDescent="0.2">
      <c r="A31" s="249" t="s">
        <v>246</v>
      </c>
      <c r="B31" s="250"/>
      <c r="C31" s="250"/>
      <c r="D31" s="251"/>
      <c r="E31" s="252"/>
      <c r="F31" s="252"/>
      <c r="G31" s="252"/>
      <c r="H31" s="252"/>
      <c r="I31" s="253"/>
      <c r="J31" s="254"/>
      <c r="K31" s="255"/>
    </row>
    <row r="32" spans="1:11" s="124" customFormat="1" ht="20.25" customHeight="1" x14ac:dyDescent="0.45">
      <c r="A32" s="256" t="s">
        <v>247</v>
      </c>
      <c r="B32" s="257"/>
      <c r="C32" s="258">
        <v>3</v>
      </c>
      <c r="D32" s="258" t="s">
        <v>20</v>
      </c>
      <c r="E32" s="630" t="s">
        <v>18</v>
      </c>
      <c r="F32" s="631"/>
      <c r="G32" s="631"/>
      <c r="H32" s="631"/>
      <c r="I32" s="632"/>
      <c r="J32" s="259"/>
      <c r="K32" s="260">
        <f>(C32*J32)/5</f>
        <v>0</v>
      </c>
    </row>
    <row r="33" spans="1:12" s="124" customFormat="1" ht="20.25" customHeight="1" x14ac:dyDescent="0.45">
      <c r="A33" s="261" t="s">
        <v>248</v>
      </c>
      <c r="B33" s="262"/>
      <c r="C33" s="263">
        <v>3</v>
      </c>
      <c r="D33" s="263" t="s">
        <v>249</v>
      </c>
      <c r="E33" s="436" t="s">
        <v>18</v>
      </c>
      <c r="F33" s="437"/>
      <c r="G33" s="437"/>
      <c r="H33" s="437"/>
      <c r="I33" s="438"/>
      <c r="J33" s="264"/>
      <c r="K33" s="265">
        <f>(C33*J33)/5</f>
        <v>0</v>
      </c>
    </row>
    <row r="34" spans="1:12" s="124" customFormat="1" ht="20.25" customHeight="1" x14ac:dyDescent="0.45">
      <c r="A34" s="266" t="s">
        <v>250</v>
      </c>
      <c r="B34" s="267"/>
      <c r="C34" s="268"/>
      <c r="D34" s="268" t="s">
        <v>251</v>
      </c>
      <c r="E34" s="439"/>
      <c r="F34" s="440"/>
      <c r="G34" s="440"/>
      <c r="H34" s="440"/>
      <c r="I34" s="441"/>
      <c r="J34" s="269"/>
      <c r="K34" s="270"/>
    </row>
    <row r="35" spans="1:12" s="124" customFormat="1" ht="21.75" customHeight="1" x14ac:dyDescent="0.45">
      <c r="A35" s="271" t="s">
        <v>252</v>
      </c>
      <c r="B35" s="272"/>
      <c r="C35" s="268"/>
      <c r="D35" s="268" t="s">
        <v>21</v>
      </c>
      <c r="E35" s="439"/>
      <c r="F35" s="440"/>
      <c r="G35" s="440"/>
      <c r="H35" s="440"/>
      <c r="I35" s="441"/>
      <c r="J35" s="269"/>
      <c r="K35" s="270"/>
    </row>
    <row r="36" spans="1:12" s="124" customFormat="1" ht="21.75" customHeight="1" x14ac:dyDescent="0.45">
      <c r="A36" s="261" t="s">
        <v>253</v>
      </c>
      <c r="B36" s="273"/>
      <c r="C36" s="263">
        <v>3</v>
      </c>
      <c r="D36" s="263" t="s">
        <v>249</v>
      </c>
      <c r="E36" s="433" t="s">
        <v>18</v>
      </c>
      <c r="F36" s="434"/>
      <c r="G36" s="434"/>
      <c r="H36" s="434"/>
      <c r="I36" s="435"/>
      <c r="J36" s="264"/>
      <c r="K36" s="265">
        <f>(C36*J36)/5</f>
        <v>0</v>
      </c>
      <c r="L36" s="31"/>
    </row>
    <row r="37" spans="1:12" s="124" customFormat="1" ht="23.25" customHeight="1" x14ac:dyDescent="0.45">
      <c r="A37" s="271"/>
      <c r="B37" s="274"/>
      <c r="C37" s="258"/>
      <c r="D37" s="258" t="s">
        <v>22</v>
      </c>
      <c r="E37" s="275"/>
      <c r="F37" s="276"/>
      <c r="G37" s="276"/>
      <c r="H37" s="276"/>
      <c r="I37" s="277"/>
      <c r="J37" s="269"/>
      <c r="K37" s="270"/>
      <c r="L37" s="30"/>
    </row>
    <row r="38" spans="1:12" s="124" customFormat="1" ht="20.25" customHeight="1" x14ac:dyDescent="0.45">
      <c r="A38" s="261" t="s">
        <v>23</v>
      </c>
      <c r="B38" s="262"/>
      <c r="C38" s="278">
        <v>1</v>
      </c>
      <c r="D38" s="278" t="s">
        <v>20</v>
      </c>
      <c r="E38" s="278" t="s">
        <v>24</v>
      </c>
      <c r="F38" s="278" t="s">
        <v>24</v>
      </c>
      <c r="G38" s="278" t="s">
        <v>30</v>
      </c>
      <c r="H38" s="278" t="s">
        <v>24</v>
      </c>
      <c r="I38" s="278" t="s">
        <v>24</v>
      </c>
      <c r="J38" s="264"/>
      <c r="K38" s="265">
        <f>(C38*J38)/5</f>
        <v>0</v>
      </c>
      <c r="L38" s="279"/>
    </row>
    <row r="39" spans="1:12" s="124" customFormat="1" ht="26.25" customHeight="1" x14ac:dyDescent="0.45">
      <c r="A39" s="266"/>
      <c r="B39" s="267"/>
      <c r="C39" s="280"/>
      <c r="D39" s="280"/>
      <c r="E39" s="280" t="s">
        <v>25</v>
      </c>
      <c r="F39" s="280" t="s">
        <v>25</v>
      </c>
      <c r="G39" s="280" t="s">
        <v>25</v>
      </c>
      <c r="H39" s="280" t="s">
        <v>25</v>
      </c>
      <c r="I39" s="280" t="s">
        <v>25</v>
      </c>
      <c r="J39" s="269"/>
      <c r="K39" s="270"/>
    </row>
    <row r="40" spans="1:12" s="124" customFormat="1" ht="21.6" customHeight="1" x14ac:dyDescent="0.45">
      <c r="A40" s="281"/>
      <c r="B40" s="282"/>
      <c r="C40" s="283"/>
      <c r="D40" s="283"/>
      <c r="E40" s="283" t="s">
        <v>28</v>
      </c>
      <c r="F40" s="283" t="s">
        <v>29</v>
      </c>
      <c r="G40" s="283" t="s">
        <v>27</v>
      </c>
      <c r="H40" s="283" t="s">
        <v>26</v>
      </c>
      <c r="I40" s="283" t="s">
        <v>31</v>
      </c>
      <c r="J40" s="284"/>
      <c r="K40" s="285"/>
      <c r="L40" s="31" t="s">
        <v>105</v>
      </c>
    </row>
    <row r="41" spans="1:12" s="124" customFormat="1" ht="23.25" x14ac:dyDescent="0.5">
      <c r="A41" s="286" t="s">
        <v>254</v>
      </c>
      <c r="B41" s="287"/>
      <c r="C41" s="288"/>
      <c r="D41" s="289"/>
      <c r="E41" s="290"/>
      <c r="F41" s="291"/>
      <c r="G41" s="291"/>
      <c r="H41" s="291"/>
      <c r="I41" s="291"/>
      <c r="J41" s="292"/>
      <c r="K41" s="293"/>
    </row>
    <row r="42" spans="1:12" s="124" customFormat="1" x14ac:dyDescent="0.45">
      <c r="A42" s="271" t="s">
        <v>255</v>
      </c>
      <c r="B42" s="294"/>
      <c r="C42" s="258">
        <v>2</v>
      </c>
      <c r="D42" s="258" t="s">
        <v>21</v>
      </c>
      <c r="E42" s="445" t="s">
        <v>19</v>
      </c>
      <c r="F42" s="446"/>
      <c r="G42" s="446"/>
      <c r="H42" s="446"/>
      <c r="I42" s="447"/>
      <c r="J42" s="295">
        <f>L42*5/100</f>
        <v>0</v>
      </c>
      <c r="K42" s="296">
        <f>(C42*J42)/5</f>
        <v>0</v>
      </c>
      <c r="L42" s="32"/>
    </row>
    <row r="43" spans="1:12" s="124" customFormat="1" x14ac:dyDescent="0.45">
      <c r="A43" s="261" t="s">
        <v>256</v>
      </c>
      <c r="B43" s="297"/>
      <c r="C43" s="263">
        <v>4</v>
      </c>
      <c r="D43" s="263" t="s">
        <v>20</v>
      </c>
      <c r="E43" s="633" t="s">
        <v>18</v>
      </c>
      <c r="F43" s="634"/>
      <c r="G43" s="634"/>
      <c r="H43" s="634"/>
      <c r="I43" s="635"/>
      <c r="J43" s="264"/>
      <c r="K43" s="265">
        <f>(C43*J43)/5</f>
        <v>0</v>
      </c>
    </row>
    <row r="44" spans="1:12" s="124" customFormat="1" x14ac:dyDescent="0.45">
      <c r="A44" s="271" t="s">
        <v>257</v>
      </c>
      <c r="B44" s="257"/>
      <c r="C44" s="258"/>
      <c r="D44" s="258"/>
      <c r="E44" s="633"/>
      <c r="F44" s="634"/>
      <c r="G44" s="634"/>
      <c r="H44" s="634"/>
      <c r="I44" s="635"/>
      <c r="J44" s="298"/>
      <c r="K44" s="299"/>
    </row>
    <row r="45" spans="1:12" s="124" customFormat="1" x14ac:dyDescent="0.45">
      <c r="A45" s="300" t="s">
        <v>258</v>
      </c>
      <c r="B45" s="301"/>
      <c r="C45" s="302">
        <v>4</v>
      </c>
      <c r="D45" s="302" t="s">
        <v>22</v>
      </c>
      <c r="E45" s="448" t="s">
        <v>19</v>
      </c>
      <c r="F45" s="449"/>
      <c r="G45" s="449"/>
      <c r="H45" s="449"/>
      <c r="I45" s="450"/>
      <c r="J45" s="303"/>
      <c r="K45" s="304">
        <f>(C45*J45)/5</f>
        <v>0</v>
      </c>
    </row>
    <row r="46" spans="1:12" s="30" customFormat="1" ht="21" x14ac:dyDescent="0.45">
      <c r="A46" s="34"/>
      <c r="B46" s="33"/>
      <c r="C46" s="35"/>
      <c r="D46" s="36"/>
      <c r="E46" s="33"/>
      <c r="F46" s="33"/>
      <c r="G46" s="33"/>
      <c r="H46" s="33"/>
      <c r="I46" s="33"/>
      <c r="J46" s="37"/>
      <c r="K46" s="37"/>
    </row>
    <row r="47" spans="1:12" s="30" customFormat="1" ht="21" x14ac:dyDescent="0.45">
      <c r="A47" s="34"/>
      <c r="B47" s="33"/>
      <c r="C47" s="20"/>
      <c r="D47" s="36"/>
      <c r="E47" s="33"/>
      <c r="F47" s="33"/>
      <c r="G47" s="33"/>
      <c r="H47" s="33"/>
      <c r="I47" s="33"/>
      <c r="J47" s="37"/>
      <c r="K47" s="37"/>
    </row>
    <row r="48" spans="1:12" s="30" customFormat="1" ht="20.25" x14ac:dyDescent="0.4">
      <c r="A48" s="38"/>
      <c r="B48" s="33"/>
      <c r="C48" s="39"/>
      <c r="D48" s="36"/>
      <c r="E48" s="33"/>
      <c r="F48" s="33"/>
      <c r="G48" s="33"/>
      <c r="H48" s="33"/>
      <c r="I48" s="33"/>
      <c r="J48" s="37"/>
      <c r="K48" s="37"/>
    </row>
    <row r="49" spans="1:12" s="30" customFormat="1" ht="20.25" x14ac:dyDescent="0.4">
      <c r="A49" s="38"/>
      <c r="B49" s="33"/>
      <c r="C49" s="39"/>
      <c r="D49" s="36"/>
      <c r="E49" s="33"/>
      <c r="F49" s="33"/>
      <c r="G49" s="33"/>
      <c r="H49" s="33"/>
      <c r="I49" s="33"/>
      <c r="J49" s="37"/>
      <c r="K49" s="37"/>
    </row>
    <row r="50" spans="1:12" s="30" customFormat="1" ht="20.25" x14ac:dyDescent="0.4">
      <c r="A50" s="38"/>
      <c r="B50" s="33"/>
      <c r="C50" s="39"/>
      <c r="D50" s="36"/>
      <c r="E50" s="33"/>
      <c r="F50" s="33"/>
      <c r="G50" s="33"/>
      <c r="H50" s="33"/>
      <c r="I50" s="33"/>
      <c r="J50" s="37"/>
      <c r="K50" s="37"/>
    </row>
    <row r="51" spans="1:12" s="30" customFormat="1" ht="20.25" x14ac:dyDescent="0.4">
      <c r="A51" s="38"/>
      <c r="B51" s="33"/>
      <c r="C51" s="39"/>
      <c r="D51" s="36"/>
      <c r="E51" s="33"/>
      <c r="F51" s="33"/>
      <c r="G51" s="33"/>
      <c r="H51" s="33"/>
      <c r="I51" s="33"/>
      <c r="J51" s="37"/>
      <c r="K51" s="37"/>
    </row>
    <row r="52" spans="1:12" s="30" customFormat="1" ht="20.25" x14ac:dyDescent="0.4">
      <c r="A52" s="38"/>
      <c r="B52" s="33"/>
      <c r="C52" s="39"/>
      <c r="D52" s="36"/>
      <c r="E52" s="33"/>
      <c r="F52" s="33"/>
      <c r="G52" s="33"/>
      <c r="H52" s="33"/>
      <c r="I52" s="33"/>
      <c r="J52" s="37"/>
      <c r="K52" s="37"/>
    </row>
    <row r="53" spans="1:12" s="30" customFormat="1" ht="20.25" x14ac:dyDescent="0.4">
      <c r="A53" s="38"/>
      <c r="B53" s="33"/>
      <c r="C53" s="39"/>
      <c r="D53" s="36"/>
      <c r="E53" s="33"/>
      <c r="F53" s="33"/>
      <c r="G53" s="33"/>
      <c r="H53" s="33"/>
      <c r="I53" s="33"/>
      <c r="J53" s="37"/>
      <c r="K53" s="37"/>
    </row>
    <row r="54" spans="1:12" s="30" customFormat="1" ht="20.25" x14ac:dyDescent="0.4">
      <c r="A54" s="38"/>
      <c r="B54" s="33"/>
      <c r="C54" s="39"/>
      <c r="D54" s="36"/>
      <c r="E54" s="33"/>
      <c r="F54" s="33"/>
      <c r="G54" s="33"/>
      <c r="H54" s="33"/>
      <c r="I54" s="33"/>
      <c r="J54" s="37"/>
      <c r="K54" s="37"/>
    </row>
    <row r="55" spans="1:12" s="30" customFormat="1" ht="20.25" x14ac:dyDescent="0.4">
      <c r="A55" s="38"/>
      <c r="B55" s="33"/>
      <c r="C55" s="39"/>
      <c r="D55" s="36"/>
      <c r="E55" s="33"/>
      <c r="F55" s="33"/>
      <c r="G55" s="33"/>
      <c r="H55" s="33"/>
      <c r="I55" s="33"/>
      <c r="J55" s="37"/>
      <c r="K55" s="37"/>
    </row>
    <row r="56" spans="1:12" s="30" customFormat="1" ht="20.25" x14ac:dyDescent="0.4">
      <c r="A56" s="38"/>
      <c r="B56" s="33"/>
      <c r="C56" s="39"/>
      <c r="D56" s="36"/>
      <c r="E56" s="33"/>
      <c r="F56" s="33"/>
      <c r="G56" s="33"/>
      <c r="H56" s="33"/>
      <c r="I56" s="33"/>
      <c r="J56" s="37"/>
      <c r="K56" s="37"/>
    </row>
    <row r="57" spans="1:12" s="30" customFormat="1" ht="20.25" x14ac:dyDescent="0.4">
      <c r="A57" s="38"/>
      <c r="B57" s="305"/>
      <c r="C57" s="39"/>
      <c r="D57" s="306"/>
      <c r="E57" s="33"/>
      <c r="F57" s="33"/>
      <c r="G57" s="33"/>
      <c r="H57" s="33"/>
      <c r="I57" s="307"/>
      <c r="J57" s="37"/>
      <c r="K57" s="37"/>
    </row>
    <row r="58" spans="1:12" s="30" customFormat="1" ht="21.75" customHeight="1" x14ac:dyDescent="0.2">
      <c r="A58" s="451" t="s">
        <v>2</v>
      </c>
      <c r="B58" s="452"/>
      <c r="C58" s="412" t="s">
        <v>100</v>
      </c>
      <c r="D58" s="427" t="s">
        <v>101</v>
      </c>
      <c r="E58" s="416" t="s">
        <v>102</v>
      </c>
      <c r="F58" s="417"/>
      <c r="G58" s="417"/>
      <c r="H58" s="417"/>
      <c r="I58" s="417"/>
      <c r="J58" s="419" t="s">
        <v>103</v>
      </c>
      <c r="K58" s="412" t="s">
        <v>223</v>
      </c>
    </row>
    <row r="59" spans="1:12" s="30" customFormat="1" ht="67.5" customHeight="1" x14ac:dyDescent="0.2">
      <c r="A59" s="453"/>
      <c r="B59" s="454"/>
      <c r="C59" s="413"/>
      <c r="D59" s="428"/>
      <c r="E59" s="241" t="s">
        <v>43</v>
      </c>
      <c r="F59" s="241" t="s">
        <v>44</v>
      </c>
      <c r="G59" s="241" t="s">
        <v>45</v>
      </c>
      <c r="H59" s="18" t="s">
        <v>46</v>
      </c>
      <c r="I59" s="19" t="s">
        <v>47</v>
      </c>
      <c r="J59" s="420"/>
      <c r="K59" s="429"/>
    </row>
    <row r="60" spans="1:12" s="124" customFormat="1" ht="23.25" x14ac:dyDescent="0.5">
      <c r="A60" s="308" t="s">
        <v>259</v>
      </c>
      <c r="B60" s="309"/>
      <c r="C60" s="309"/>
      <c r="D60" s="310"/>
      <c r="E60" s="310"/>
      <c r="F60" s="310"/>
      <c r="G60" s="310"/>
      <c r="H60" s="310"/>
      <c r="I60" s="311"/>
      <c r="J60" s="312"/>
      <c r="K60" s="313"/>
      <c r="L60" s="31" t="s">
        <v>105</v>
      </c>
    </row>
    <row r="61" spans="1:12" s="30" customFormat="1" ht="21.6" customHeight="1" x14ac:dyDescent="0.5">
      <c r="A61" s="314" t="s">
        <v>260</v>
      </c>
      <c r="B61" s="315"/>
      <c r="C61" s="315"/>
      <c r="D61" s="316"/>
      <c r="E61" s="316"/>
      <c r="F61" s="316"/>
      <c r="G61" s="316"/>
      <c r="H61" s="316"/>
      <c r="I61" s="317"/>
      <c r="J61" s="318"/>
      <c r="K61" s="319"/>
    </row>
    <row r="62" spans="1:12" s="30" customFormat="1" ht="43.5" customHeight="1" x14ac:dyDescent="0.2">
      <c r="A62" s="320" t="s">
        <v>290</v>
      </c>
      <c r="B62" s="41"/>
      <c r="C62" s="321">
        <v>5</v>
      </c>
      <c r="D62" s="321" t="s">
        <v>20</v>
      </c>
      <c r="E62" s="322" t="s">
        <v>262</v>
      </c>
      <c r="F62" s="322" t="s">
        <v>263</v>
      </c>
      <c r="G62" s="322" t="s">
        <v>264</v>
      </c>
      <c r="H62" s="322" t="s">
        <v>265</v>
      </c>
      <c r="I62" s="322" t="s">
        <v>266</v>
      </c>
      <c r="J62" s="323">
        <f>L62*5/100</f>
        <v>0</v>
      </c>
      <c r="K62" s="324">
        <f>(C62*J62)/5</f>
        <v>0</v>
      </c>
      <c r="L62" s="32"/>
    </row>
    <row r="63" spans="1:12" s="30" customFormat="1" ht="21.6" customHeight="1" x14ac:dyDescent="0.45">
      <c r="A63" s="261" t="s">
        <v>267</v>
      </c>
      <c r="B63" s="325"/>
      <c r="C63" s="268"/>
      <c r="D63" s="268"/>
      <c r="E63" s="13"/>
      <c r="F63" s="13"/>
      <c r="G63" s="326"/>
      <c r="H63" s="13"/>
      <c r="I63" s="13"/>
      <c r="J63" s="327"/>
      <c r="K63" s="328"/>
    </row>
    <row r="64" spans="1:12" s="30" customFormat="1" ht="21.6" customHeight="1" x14ac:dyDescent="0.45">
      <c r="A64" s="266" t="s">
        <v>268</v>
      </c>
      <c r="B64" s="329"/>
      <c r="C64" s="268"/>
      <c r="D64" s="268"/>
      <c r="E64" s="330"/>
      <c r="F64" s="330"/>
      <c r="G64" s="331"/>
      <c r="H64" s="330"/>
      <c r="I64" s="330"/>
      <c r="J64" s="269"/>
      <c r="K64" s="270"/>
      <c r="L64" s="332"/>
    </row>
    <row r="65" spans="1:12" s="30" customFormat="1" ht="21.6" customHeight="1" x14ac:dyDescent="0.45">
      <c r="A65" s="392" t="s">
        <v>269</v>
      </c>
      <c r="B65" s="33"/>
      <c r="C65" s="268">
        <v>10</v>
      </c>
      <c r="D65" s="391" t="s">
        <v>270</v>
      </c>
      <c r="E65" s="14"/>
      <c r="F65" s="14"/>
      <c r="G65" s="331" t="s">
        <v>106</v>
      </c>
      <c r="H65" s="330"/>
      <c r="I65" s="330"/>
      <c r="J65" s="333">
        <f>L65*5/100</f>
        <v>0</v>
      </c>
      <c r="K65" s="334">
        <f>(C65*J65)/5</f>
        <v>0</v>
      </c>
      <c r="L65" s="32"/>
    </row>
    <row r="66" spans="1:12" s="30" customFormat="1" ht="21.6" customHeight="1" x14ac:dyDescent="0.4">
      <c r="A66" s="400" t="s">
        <v>271</v>
      </c>
      <c r="B66" s="329"/>
      <c r="C66" s="268"/>
      <c r="D66" s="391"/>
      <c r="E66" s="330"/>
      <c r="F66" s="330"/>
      <c r="G66" s="331"/>
      <c r="H66" s="330"/>
      <c r="I66" s="330"/>
      <c r="J66" s="269"/>
      <c r="K66" s="270"/>
      <c r="L66" s="335"/>
    </row>
    <row r="67" spans="1:12" s="30" customFormat="1" ht="21.6" customHeight="1" x14ac:dyDescent="0.4">
      <c r="A67" s="401" t="s">
        <v>272</v>
      </c>
      <c r="B67" s="40"/>
      <c r="C67" s="258"/>
      <c r="D67" s="395"/>
      <c r="E67" s="336"/>
      <c r="F67" s="336"/>
      <c r="G67" s="337"/>
      <c r="H67" s="336"/>
      <c r="I67" s="336"/>
      <c r="J67" s="338"/>
      <c r="K67" s="339"/>
      <c r="L67" s="279"/>
    </row>
    <row r="68" spans="1:12" s="30" customFormat="1" ht="21.6" customHeight="1" x14ac:dyDescent="0.45">
      <c r="A68" s="266" t="s">
        <v>273</v>
      </c>
      <c r="B68" s="340"/>
      <c r="C68" s="268"/>
      <c r="D68" s="391"/>
      <c r="E68" s="341"/>
      <c r="F68" s="341"/>
      <c r="G68" s="342"/>
      <c r="H68" s="341"/>
      <c r="I68" s="341"/>
      <c r="J68" s="343"/>
      <c r="K68" s="344"/>
      <c r="L68" s="332"/>
    </row>
    <row r="69" spans="1:12" s="30" customFormat="1" ht="21.6" customHeight="1" x14ac:dyDescent="0.45">
      <c r="A69" s="392" t="s">
        <v>274</v>
      </c>
      <c r="B69" s="345"/>
      <c r="C69" s="268">
        <v>10</v>
      </c>
      <c r="D69" s="391" t="s">
        <v>270</v>
      </c>
      <c r="E69" s="14"/>
      <c r="F69" s="14"/>
      <c r="G69" s="331" t="s">
        <v>106</v>
      </c>
      <c r="H69" s="330"/>
      <c r="I69" s="330"/>
      <c r="J69" s="333">
        <f>L69*5/100</f>
        <v>0</v>
      </c>
      <c r="K69" s="334">
        <f>(C69*J69)/5</f>
        <v>0</v>
      </c>
      <c r="L69" s="32"/>
    </row>
    <row r="70" spans="1:12" s="30" customFormat="1" ht="21.6" customHeight="1" x14ac:dyDescent="0.4">
      <c r="A70" s="401" t="s">
        <v>275</v>
      </c>
      <c r="B70" s="346"/>
      <c r="C70" s="258"/>
      <c r="D70" s="395"/>
      <c r="E70" s="347"/>
      <c r="F70" s="347"/>
      <c r="G70" s="348"/>
      <c r="H70" s="347"/>
      <c r="I70" s="347"/>
      <c r="J70" s="298"/>
      <c r="K70" s="349"/>
      <c r="L70" s="332"/>
    </row>
    <row r="71" spans="1:12" s="30" customFormat="1" ht="21.6" customHeight="1" x14ac:dyDescent="0.45">
      <c r="A71" s="393" t="s">
        <v>276</v>
      </c>
      <c r="B71" s="350"/>
      <c r="C71" s="395">
        <v>5</v>
      </c>
      <c r="D71" s="395" t="s">
        <v>270</v>
      </c>
      <c r="E71" s="351"/>
      <c r="F71" s="352"/>
      <c r="G71" s="353" t="s">
        <v>106</v>
      </c>
      <c r="H71" s="12"/>
      <c r="I71" s="12"/>
      <c r="J71" s="323">
        <f t="shared" ref="J71:J75" si="0">L71*5/100</f>
        <v>0</v>
      </c>
      <c r="K71" s="324">
        <f t="shared" ref="K71:K75" si="1">(C71*J71)/5</f>
        <v>0</v>
      </c>
      <c r="L71" s="32"/>
    </row>
    <row r="72" spans="1:12" s="30" customFormat="1" ht="21.75" customHeight="1" x14ac:dyDescent="0.45">
      <c r="A72" s="393" t="s">
        <v>277</v>
      </c>
      <c r="B72" s="354"/>
      <c r="C72" s="395">
        <v>5</v>
      </c>
      <c r="D72" s="395" t="s">
        <v>270</v>
      </c>
      <c r="E72" s="355"/>
      <c r="F72" s="355"/>
      <c r="G72" s="353" t="s">
        <v>106</v>
      </c>
      <c r="H72" s="12"/>
      <c r="I72" s="12"/>
      <c r="J72" s="323">
        <f t="shared" si="0"/>
        <v>0</v>
      </c>
      <c r="K72" s="324">
        <f t="shared" si="1"/>
        <v>0</v>
      </c>
      <c r="L72" s="32"/>
    </row>
    <row r="73" spans="1:12" s="30" customFormat="1" ht="21.75" customHeight="1" x14ac:dyDescent="0.45">
      <c r="A73" s="393" t="s">
        <v>278</v>
      </c>
      <c r="B73" s="42"/>
      <c r="C73" s="395">
        <v>5</v>
      </c>
      <c r="D73" s="395" t="s">
        <v>270</v>
      </c>
      <c r="E73" s="356"/>
      <c r="F73" s="356"/>
      <c r="G73" s="353" t="s">
        <v>106</v>
      </c>
      <c r="H73" s="12"/>
      <c r="I73" s="12"/>
      <c r="J73" s="323">
        <f t="shared" si="0"/>
        <v>0</v>
      </c>
      <c r="K73" s="324">
        <f t="shared" si="1"/>
        <v>0</v>
      </c>
      <c r="L73" s="32"/>
    </row>
    <row r="74" spans="1:12" s="30" customFormat="1" ht="21.75" customHeight="1" x14ac:dyDescent="0.45">
      <c r="A74" s="393" t="s">
        <v>279</v>
      </c>
      <c r="B74" s="42"/>
      <c r="C74" s="395">
        <v>5</v>
      </c>
      <c r="D74" s="395" t="s">
        <v>270</v>
      </c>
      <c r="E74" s="357"/>
      <c r="F74" s="357"/>
      <c r="G74" s="353" t="s">
        <v>106</v>
      </c>
      <c r="H74" s="12"/>
      <c r="I74" s="12"/>
      <c r="J74" s="323">
        <f t="shared" si="0"/>
        <v>0</v>
      </c>
      <c r="K74" s="324">
        <f t="shared" si="1"/>
        <v>0</v>
      </c>
      <c r="L74" s="32"/>
    </row>
    <row r="75" spans="1:12" s="30" customFormat="1" ht="21.75" customHeight="1" x14ac:dyDescent="0.45">
      <c r="A75" s="394" t="s">
        <v>280</v>
      </c>
      <c r="B75" s="43"/>
      <c r="C75" s="395">
        <v>5</v>
      </c>
      <c r="D75" s="395" t="s">
        <v>270</v>
      </c>
      <c r="E75" s="358"/>
      <c r="F75" s="358"/>
      <c r="G75" s="353" t="s">
        <v>106</v>
      </c>
      <c r="H75" s="12"/>
      <c r="I75" s="12"/>
      <c r="J75" s="323">
        <f t="shared" si="0"/>
        <v>0</v>
      </c>
      <c r="K75" s="324">
        <f t="shared" si="1"/>
        <v>0</v>
      </c>
      <c r="L75" s="32"/>
    </row>
    <row r="76" spans="1:12" s="44" customFormat="1" ht="23.25" customHeight="1" x14ac:dyDescent="0.2">
      <c r="A76" s="475" t="s">
        <v>107</v>
      </c>
      <c r="B76" s="476"/>
      <c r="C76" s="476"/>
      <c r="D76" s="476"/>
      <c r="E76" s="476"/>
      <c r="F76" s="476"/>
      <c r="G76" s="476"/>
      <c r="H76" s="476"/>
      <c r="I76" s="476"/>
      <c r="J76" s="477"/>
      <c r="K76" s="171">
        <f>ROUND(SUM(K31:K75),2)</f>
        <v>0</v>
      </c>
    </row>
    <row r="77" spans="1:12" ht="19.5" customHeight="1" x14ac:dyDescent="0.5">
      <c r="A77" s="45"/>
      <c r="B77" s="46"/>
      <c r="C77" s="47"/>
      <c r="D77" s="47"/>
      <c r="E77" s="47"/>
      <c r="F77" s="47"/>
      <c r="G77" s="47"/>
      <c r="H77" s="47"/>
      <c r="I77" s="47"/>
      <c r="J77" s="47"/>
      <c r="K77" s="48"/>
    </row>
    <row r="78" spans="1:12" ht="24.75" x14ac:dyDescent="0.5">
      <c r="A78" s="172" t="s">
        <v>224</v>
      </c>
      <c r="B78" s="173"/>
      <c r="C78" s="173"/>
      <c r="D78" s="174" t="s">
        <v>149</v>
      </c>
      <c r="E78" s="174"/>
      <c r="F78" s="175" t="s">
        <v>224</v>
      </c>
      <c r="G78" s="173"/>
      <c r="H78" s="173"/>
      <c r="I78" s="173"/>
      <c r="J78" s="173"/>
      <c r="K78" s="176" t="s">
        <v>148</v>
      </c>
    </row>
    <row r="79" spans="1:12" ht="24.75" x14ac:dyDescent="0.5">
      <c r="A79" s="172" t="s">
        <v>225</v>
      </c>
      <c r="B79" s="177"/>
      <c r="C79" s="177"/>
      <c r="D79" s="178" t="s">
        <v>226</v>
      </c>
      <c r="E79" s="178"/>
      <c r="F79" s="175" t="s">
        <v>225</v>
      </c>
      <c r="G79" s="177"/>
      <c r="H79" s="177"/>
      <c r="I79" s="177"/>
      <c r="J79" s="177"/>
      <c r="K79" s="179" t="s">
        <v>226</v>
      </c>
    </row>
    <row r="80" spans="1:12" ht="24.75" x14ac:dyDescent="0.5">
      <c r="A80" s="172" t="s">
        <v>203</v>
      </c>
      <c r="B80" s="177"/>
      <c r="C80" s="177"/>
      <c r="D80" s="178"/>
      <c r="E80" s="178"/>
      <c r="F80" s="175" t="s">
        <v>203</v>
      </c>
      <c r="G80" s="177"/>
      <c r="H80" s="177"/>
      <c r="I80" s="177"/>
      <c r="J80" s="177"/>
      <c r="K80" s="179"/>
    </row>
    <row r="81" spans="1:11" ht="24.75" x14ac:dyDescent="0.5">
      <c r="A81" s="180" t="s">
        <v>227</v>
      </c>
      <c r="B81" s="181"/>
      <c r="C81" s="181"/>
      <c r="D81" s="181"/>
      <c r="E81" s="182"/>
      <c r="F81" s="183" t="s">
        <v>227</v>
      </c>
      <c r="G81" s="181"/>
      <c r="H81" s="181"/>
      <c r="I81" s="182"/>
      <c r="J81" s="181"/>
      <c r="K81" s="184"/>
    </row>
    <row r="82" spans="1:11" ht="24.75" x14ac:dyDescent="0.5">
      <c r="A82" s="232"/>
      <c r="B82" s="178"/>
      <c r="C82" s="178"/>
      <c r="D82" s="178"/>
      <c r="E82" s="174"/>
      <c r="F82" s="232"/>
      <c r="G82" s="178"/>
      <c r="H82" s="178"/>
      <c r="I82" s="174"/>
      <c r="J82" s="178"/>
      <c r="K82" s="174"/>
    </row>
    <row r="83" spans="1:11" ht="24.75" x14ac:dyDescent="0.5">
      <c r="A83" s="232"/>
      <c r="B83" s="178"/>
      <c r="C83" s="178"/>
      <c r="D83" s="178"/>
      <c r="E83" s="174"/>
      <c r="F83" s="232"/>
      <c r="G83" s="178"/>
      <c r="H83" s="178"/>
      <c r="I83" s="174"/>
      <c r="J83" s="178"/>
      <c r="K83" s="174"/>
    </row>
    <row r="84" spans="1:11" ht="24.75" x14ac:dyDescent="0.5">
      <c r="A84" s="232"/>
      <c r="B84" s="178"/>
      <c r="C84" s="178"/>
      <c r="D84" s="178"/>
      <c r="E84" s="174"/>
      <c r="F84" s="232"/>
      <c r="G84" s="178"/>
      <c r="H84" s="178"/>
      <c r="I84" s="174"/>
      <c r="J84" s="178"/>
      <c r="K84" s="174"/>
    </row>
    <row r="85" spans="1:11" ht="24.75" x14ac:dyDescent="0.5">
      <c r="A85" s="232"/>
      <c r="B85" s="178"/>
      <c r="C85" s="178"/>
      <c r="D85" s="178"/>
      <c r="E85" s="174"/>
      <c r="F85" s="232"/>
      <c r="G85" s="178"/>
      <c r="H85" s="178"/>
      <c r="I85" s="174"/>
      <c r="J85" s="178"/>
      <c r="K85" s="174"/>
    </row>
    <row r="86" spans="1:11" ht="24.75" x14ac:dyDescent="0.5">
      <c r="A86" s="232"/>
      <c r="B86" s="178"/>
      <c r="C86" s="178"/>
      <c r="D86" s="178"/>
      <c r="E86" s="174"/>
      <c r="F86" s="232"/>
      <c r="G86" s="178"/>
      <c r="H86" s="178"/>
      <c r="I86" s="174"/>
      <c r="J86" s="178"/>
      <c r="K86" s="174"/>
    </row>
    <row r="87" spans="1:11" ht="23.25" x14ac:dyDescent="0.5">
      <c r="A87" s="26" t="s">
        <v>115</v>
      </c>
      <c r="B87" s="26"/>
      <c r="C87" s="27"/>
      <c r="D87" s="27"/>
      <c r="E87" s="27"/>
      <c r="F87" s="27"/>
      <c r="G87" s="27"/>
      <c r="H87" s="27"/>
      <c r="I87" s="27"/>
      <c r="J87" s="27"/>
      <c r="K87" s="27"/>
    </row>
    <row r="88" spans="1:11" s="55" customFormat="1" ht="23.25" x14ac:dyDescent="0.5">
      <c r="A88" s="26" t="s">
        <v>6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 s="56" customFormat="1" ht="21.75" customHeight="1" x14ac:dyDescent="0.4">
      <c r="A89" s="423" t="s">
        <v>5</v>
      </c>
      <c r="B89" s="478"/>
      <c r="C89" s="424"/>
      <c r="D89" s="761" t="s">
        <v>129</v>
      </c>
      <c r="E89" s="762"/>
      <c r="F89" s="718" t="s">
        <v>228</v>
      </c>
      <c r="G89" s="718"/>
      <c r="H89" s="718"/>
      <c r="I89" s="718" t="s">
        <v>131</v>
      </c>
      <c r="J89" s="718"/>
      <c r="K89" s="718"/>
    </row>
    <row r="90" spans="1:11" s="56" customFormat="1" ht="51" customHeight="1" x14ac:dyDescent="0.4">
      <c r="A90" s="425"/>
      <c r="B90" s="479"/>
      <c r="C90" s="426"/>
      <c r="D90" s="763"/>
      <c r="E90" s="764"/>
      <c r="F90" s="718"/>
      <c r="G90" s="718"/>
      <c r="H90" s="718"/>
      <c r="I90" s="718"/>
      <c r="J90" s="718"/>
      <c r="K90" s="718"/>
    </row>
    <row r="91" spans="1:11" s="56" customFormat="1" ht="21.75" customHeight="1" x14ac:dyDescent="0.5">
      <c r="A91" s="765" t="s">
        <v>119</v>
      </c>
      <c r="B91" s="766"/>
      <c r="C91" s="767"/>
      <c r="D91" s="768"/>
      <c r="E91" s="769"/>
      <c r="F91" s="770"/>
      <c r="G91" s="770"/>
      <c r="H91" s="771"/>
      <c r="I91" s="683" t="e">
        <f>IF(F91&gt;D91,100,F91/D91*100)</f>
        <v>#DIV/0!</v>
      </c>
      <c r="J91" s="684"/>
      <c r="K91" s="685"/>
    </row>
    <row r="92" spans="1:11" s="56" customFormat="1" ht="21.75" customHeight="1" x14ac:dyDescent="0.5">
      <c r="A92" s="722" t="s">
        <v>120</v>
      </c>
      <c r="B92" s="723"/>
      <c r="C92" s="724"/>
      <c r="D92" s="725"/>
      <c r="E92" s="726"/>
      <c r="F92" s="727"/>
      <c r="G92" s="727"/>
      <c r="H92" s="728"/>
      <c r="I92" s="703" t="e">
        <f>IF(F92&gt;D92,100,F92/D92*100)</f>
        <v>#DIV/0!</v>
      </c>
      <c r="J92" s="704"/>
      <c r="K92" s="705"/>
    </row>
    <row r="93" spans="1:11" s="56" customFormat="1" ht="21.75" customHeight="1" x14ac:dyDescent="0.5">
      <c r="A93" s="722" t="s">
        <v>121</v>
      </c>
      <c r="B93" s="723"/>
      <c r="C93" s="724"/>
      <c r="D93" s="725"/>
      <c r="E93" s="726"/>
      <c r="F93" s="727"/>
      <c r="G93" s="727"/>
      <c r="H93" s="728"/>
      <c r="I93" s="703" t="e">
        <f>IF(F93&gt;D93,100,F93/D93*100)</f>
        <v>#DIV/0!</v>
      </c>
      <c r="J93" s="704"/>
      <c r="K93" s="705"/>
    </row>
    <row r="94" spans="1:11" s="56" customFormat="1" ht="24.75" x14ac:dyDescent="0.5">
      <c r="A94" s="722" t="s">
        <v>8</v>
      </c>
      <c r="B94" s="723"/>
      <c r="C94" s="724"/>
      <c r="D94" s="725"/>
      <c r="E94" s="726"/>
      <c r="F94" s="727"/>
      <c r="G94" s="727"/>
      <c r="H94" s="728"/>
      <c r="I94" s="703" t="e">
        <f>IF(F94&gt;D94,100,F94/D94*100)</f>
        <v>#DIV/0!</v>
      </c>
      <c r="J94" s="704"/>
      <c r="K94" s="705"/>
    </row>
    <row r="95" spans="1:11" s="56" customFormat="1" ht="21.75" customHeight="1" x14ac:dyDescent="0.5">
      <c r="A95" s="729" t="s">
        <v>122</v>
      </c>
      <c r="B95" s="730"/>
      <c r="C95" s="731"/>
      <c r="D95" s="732"/>
      <c r="E95" s="733"/>
      <c r="F95" s="734"/>
      <c r="G95" s="734"/>
      <c r="H95" s="735"/>
      <c r="I95" s="690" t="e">
        <f>IF(F95&gt;D95,100,F95/D95*100)</f>
        <v>#DIV/0!</v>
      </c>
      <c r="J95" s="691"/>
      <c r="K95" s="692"/>
    </row>
    <row r="96" spans="1:11" s="56" customFormat="1" ht="24.75" x14ac:dyDescent="0.5">
      <c r="A96" s="491" t="s">
        <v>123</v>
      </c>
      <c r="B96" s="492"/>
      <c r="C96" s="492"/>
      <c r="D96" s="492"/>
      <c r="E96" s="492"/>
      <c r="F96" s="492"/>
      <c r="G96" s="492"/>
      <c r="H96" s="493"/>
      <c r="I96" s="693" t="e">
        <f>I91+I92+I93+I94+I95</f>
        <v>#DIV/0!</v>
      </c>
      <c r="J96" s="693"/>
      <c r="K96" s="694"/>
    </row>
    <row r="97" spans="1:11" s="56" customFormat="1" ht="24.75" x14ac:dyDescent="0.5">
      <c r="A97" s="510" t="s">
        <v>124</v>
      </c>
      <c r="B97" s="511"/>
      <c r="C97" s="511"/>
      <c r="D97" s="511"/>
      <c r="E97" s="511"/>
      <c r="F97" s="511"/>
      <c r="G97" s="511"/>
      <c r="H97" s="512"/>
      <c r="I97" s="695" t="e">
        <f>(I96*10)/500</f>
        <v>#DIV/0!</v>
      </c>
      <c r="J97" s="695"/>
      <c r="K97" s="696"/>
    </row>
    <row r="98" spans="1:11" s="56" customFormat="1" ht="21.75" customHeight="1" x14ac:dyDescent="0.4">
      <c r="A98" s="515" t="s">
        <v>125</v>
      </c>
      <c r="B98" s="516"/>
      <c r="C98" s="516"/>
      <c r="D98" s="714" t="s">
        <v>129</v>
      </c>
      <c r="E98" s="715"/>
      <c r="F98" s="718" t="s">
        <v>228</v>
      </c>
      <c r="G98" s="718"/>
      <c r="H98" s="718"/>
      <c r="I98" s="718" t="s">
        <v>131</v>
      </c>
      <c r="J98" s="718"/>
      <c r="K98" s="718"/>
    </row>
    <row r="99" spans="1:11" s="56" customFormat="1" ht="51" customHeight="1" x14ac:dyDescent="0.4">
      <c r="A99" s="517"/>
      <c r="B99" s="518"/>
      <c r="C99" s="518"/>
      <c r="D99" s="716"/>
      <c r="E99" s="717"/>
      <c r="F99" s="718"/>
      <c r="G99" s="718"/>
      <c r="H99" s="718"/>
      <c r="I99" s="718"/>
      <c r="J99" s="718"/>
      <c r="K99" s="718"/>
    </row>
    <row r="100" spans="1:11" s="56" customFormat="1" ht="24.75" x14ac:dyDescent="0.5">
      <c r="A100" s="719">
        <v>1</v>
      </c>
      <c r="B100" s="720"/>
      <c r="C100" s="721"/>
      <c r="D100" s="679"/>
      <c r="E100" s="680"/>
      <c r="F100" s="681"/>
      <c r="G100" s="681"/>
      <c r="H100" s="682"/>
      <c r="I100" s="683" t="e">
        <f t="shared" ref="I100:I104" si="2">IF(F100&gt;D100,100,F100/D100*100)</f>
        <v>#DIV/0!</v>
      </c>
      <c r="J100" s="684"/>
      <c r="K100" s="685"/>
    </row>
    <row r="101" spans="1:11" s="56" customFormat="1" ht="24.75" x14ac:dyDescent="0.5">
      <c r="A101" s="711">
        <v>2</v>
      </c>
      <c r="B101" s="712"/>
      <c r="C101" s="713"/>
      <c r="D101" s="686"/>
      <c r="E101" s="687"/>
      <c r="F101" s="688"/>
      <c r="G101" s="688"/>
      <c r="H101" s="689"/>
      <c r="I101" s="703" t="e">
        <f t="shared" si="2"/>
        <v>#DIV/0!</v>
      </c>
      <c r="J101" s="704"/>
      <c r="K101" s="705"/>
    </row>
    <row r="102" spans="1:11" s="56" customFormat="1" ht="24.75" x14ac:dyDescent="0.5">
      <c r="A102" s="711">
        <v>3</v>
      </c>
      <c r="B102" s="712"/>
      <c r="C102" s="713"/>
      <c r="D102" s="686"/>
      <c r="E102" s="687"/>
      <c r="F102" s="688"/>
      <c r="G102" s="688"/>
      <c r="H102" s="689"/>
      <c r="I102" s="703" t="e">
        <f t="shared" si="2"/>
        <v>#DIV/0!</v>
      </c>
      <c r="J102" s="704"/>
      <c r="K102" s="705"/>
    </row>
    <row r="103" spans="1:11" s="56" customFormat="1" ht="24.75" x14ac:dyDescent="0.5">
      <c r="A103" s="711">
        <v>4</v>
      </c>
      <c r="B103" s="712"/>
      <c r="C103" s="713"/>
      <c r="D103" s="686"/>
      <c r="E103" s="687"/>
      <c r="F103" s="688"/>
      <c r="G103" s="688"/>
      <c r="H103" s="689"/>
      <c r="I103" s="703" t="e">
        <f t="shared" si="2"/>
        <v>#DIV/0!</v>
      </c>
      <c r="J103" s="704"/>
      <c r="K103" s="705"/>
    </row>
    <row r="104" spans="1:11" s="56" customFormat="1" ht="24.75" x14ac:dyDescent="0.5">
      <c r="A104" s="697">
        <v>5</v>
      </c>
      <c r="B104" s="698"/>
      <c r="C104" s="699"/>
      <c r="D104" s="700"/>
      <c r="E104" s="701"/>
      <c r="F104" s="702"/>
      <c r="G104" s="702"/>
      <c r="H104" s="701"/>
      <c r="I104" s="703" t="e">
        <f t="shared" si="2"/>
        <v>#DIV/0!</v>
      </c>
      <c r="J104" s="704"/>
      <c r="K104" s="705"/>
    </row>
    <row r="105" spans="1:11" s="56" customFormat="1" ht="24.75" x14ac:dyDescent="0.5">
      <c r="A105" s="491" t="s">
        <v>126</v>
      </c>
      <c r="B105" s="492"/>
      <c r="C105" s="492"/>
      <c r="D105" s="492"/>
      <c r="E105" s="492"/>
      <c r="F105" s="492"/>
      <c r="G105" s="492"/>
      <c r="H105" s="493"/>
      <c r="I105" s="693" t="e">
        <f>I100+I101+I102+I103+I104</f>
        <v>#DIV/0!</v>
      </c>
      <c r="J105" s="693"/>
      <c r="K105" s="694"/>
    </row>
    <row r="106" spans="1:11" s="56" customFormat="1" ht="24.75" x14ac:dyDescent="0.5">
      <c r="A106" s="532" t="s">
        <v>127</v>
      </c>
      <c r="B106" s="533"/>
      <c r="C106" s="533"/>
      <c r="D106" s="533"/>
      <c r="E106" s="533"/>
      <c r="F106" s="533"/>
      <c r="G106" s="533"/>
      <c r="H106" s="534"/>
      <c r="I106" s="695" t="e">
        <f>(I105*15)/500</f>
        <v>#DIV/0!</v>
      </c>
      <c r="J106" s="695"/>
      <c r="K106" s="696"/>
    </row>
    <row r="107" spans="1:11" s="56" customFormat="1" ht="75.75" customHeight="1" x14ac:dyDescent="0.4">
      <c r="A107" s="535" t="s">
        <v>128</v>
      </c>
      <c r="B107" s="536"/>
      <c r="C107" s="537"/>
      <c r="D107" s="538" t="s">
        <v>129</v>
      </c>
      <c r="E107" s="539"/>
      <c r="F107" s="706" t="s">
        <v>130</v>
      </c>
      <c r="G107" s="707"/>
      <c r="H107" s="708"/>
      <c r="I107" s="538" t="s">
        <v>131</v>
      </c>
      <c r="J107" s="709"/>
      <c r="K107" s="710"/>
    </row>
    <row r="108" spans="1:11" s="56" customFormat="1" ht="24.75" x14ac:dyDescent="0.5">
      <c r="A108" s="185" t="s">
        <v>53</v>
      </c>
      <c r="B108" s="186"/>
      <c r="C108" s="186"/>
      <c r="D108" s="679"/>
      <c r="E108" s="680"/>
      <c r="F108" s="681"/>
      <c r="G108" s="681"/>
      <c r="H108" s="682"/>
      <c r="I108" s="683" t="e">
        <f t="shared" ref="I108:I109" si="3">IF(F108&gt;D108,100,F108/D108*100)</f>
        <v>#DIV/0!</v>
      </c>
      <c r="J108" s="684"/>
      <c r="K108" s="685"/>
    </row>
    <row r="109" spans="1:11" s="56" customFormat="1" ht="24.75" x14ac:dyDescent="0.5">
      <c r="A109" s="187" t="s">
        <v>54</v>
      </c>
      <c r="B109" s="186"/>
      <c r="C109" s="186"/>
      <c r="D109" s="686"/>
      <c r="E109" s="687"/>
      <c r="F109" s="688"/>
      <c r="G109" s="688"/>
      <c r="H109" s="689"/>
      <c r="I109" s="690" t="e">
        <f t="shared" si="3"/>
        <v>#DIV/0!</v>
      </c>
      <c r="J109" s="691"/>
      <c r="K109" s="692"/>
    </row>
    <row r="110" spans="1:11" s="56" customFormat="1" ht="24.75" x14ac:dyDescent="0.5">
      <c r="A110" s="491" t="s">
        <v>132</v>
      </c>
      <c r="B110" s="492"/>
      <c r="C110" s="492"/>
      <c r="D110" s="492"/>
      <c r="E110" s="492"/>
      <c r="F110" s="492"/>
      <c r="G110" s="492"/>
      <c r="H110" s="493"/>
      <c r="I110" s="693" t="e">
        <f>I108+I109</f>
        <v>#DIV/0!</v>
      </c>
      <c r="J110" s="693"/>
      <c r="K110" s="694"/>
    </row>
    <row r="111" spans="1:11" s="56" customFormat="1" ht="24.75" x14ac:dyDescent="0.5">
      <c r="A111" s="532" t="s">
        <v>133</v>
      </c>
      <c r="B111" s="533"/>
      <c r="C111" s="533"/>
      <c r="D111" s="533"/>
      <c r="E111" s="533"/>
      <c r="F111" s="533"/>
      <c r="G111" s="533"/>
      <c r="H111" s="534"/>
      <c r="I111" s="695" t="e">
        <f>(I110*5)/200</f>
        <v>#DIV/0!</v>
      </c>
      <c r="J111" s="695"/>
      <c r="K111" s="696"/>
    </row>
    <row r="112" spans="1:11" ht="25.5" x14ac:dyDescent="0.55000000000000004">
      <c r="A112" s="556" t="s">
        <v>134</v>
      </c>
      <c r="B112" s="557"/>
      <c r="C112" s="557"/>
      <c r="D112" s="557"/>
      <c r="E112" s="557"/>
      <c r="F112" s="557"/>
      <c r="G112" s="557"/>
      <c r="H112" s="558"/>
      <c r="I112" s="666" t="e">
        <f>ROUND(I97+I106+I111,2)</f>
        <v>#DIV/0!</v>
      </c>
      <c r="J112" s="666"/>
      <c r="K112" s="667"/>
    </row>
    <row r="113" spans="1:11" s="56" customFormat="1" ht="21.75" customHeight="1" x14ac:dyDescent="0.4">
      <c r="A113" s="396"/>
      <c r="B113" s="396"/>
      <c r="C113" s="396"/>
      <c r="D113" s="410"/>
      <c r="E113" s="410"/>
      <c r="F113" s="410"/>
      <c r="G113" s="410"/>
      <c r="H113" s="410"/>
      <c r="I113" s="410"/>
      <c r="J113" s="410"/>
      <c r="K113" s="410"/>
    </row>
    <row r="114" spans="1:11" ht="26.25" x14ac:dyDescent="0.55000000000000004">
      <c r="A114" s="668" t="s">
        <v>229</v>
      </c>
      <c r="B114" s="668"/>
      <c r="C114" s="668"/>
      <c r="D114" s="668"/>
      <c r="E114" s="668"/>
      <c r="F114" s="668"/>
      <c r="G114" s="668"/>
      <c r="H114" s="668"/>
      <c r="I114" s="668"/>
      <c r="J114" s="668"/>
      <c r="K114" s="668"/>
    </row>
    <row r="115" spans="1:11" s="58" customFormat="1" ht="25.5" x14ac:dyDescent="0.45">
      <c r="A115" s="669" t="s">
        <v>135</v>
      </c>
      <c r="B115" s="669"/>
      <c r="C115" s="669"/>
      <c r="D115" s="669"/>
      <c r="E115" s="669"/>
      <c r="F115" s="669"/>
      <c r="G115" s="669"/>
      <c r="H115" s="669"/>
      <c r="I115" s="669"/>
      <c r="J115" s="669"/>
      <c r="K115" s="669"/>
    </row>
    <row r="116" spans="1:11" s="58" customFormat="1" ht="24.75" customHeight="1" x14ac:dyDescent="0.55000000000000004">
      <c r="A116" s="670" t="s">
        <v>136</v>
      </c>
      <c r="B116" s="671"/>
      <c r="C116" s="671"/>
      <c r="D116" s="671"/>
      <c r="E116" s="191"/>
      <c r="F116" s="672"/>
      <c r="G116" s="672"/>
      <c r="H116" s="672"/>
      <c r="I116" s="672"/>
      <c r="J116" s="672"/>
      <c r="K116" s="673"/>
    </row>
    <row r="117" spans="1:11" s="58" customFormat="1" ht="26.1" customHeight="1" x14ac:dyDescent="0.55000000000000004">
      <c r="A117" s="192"/>
      <c r="B117" s="193"/>
      <c r="C117" s="193"/>
      <c r="D117" s="193"/>
      <c r="E117" s="194"/>
      <c r="F117" s="174"/>
      <c r="G117" s="178"/>
      <c r="H117" s="178"/>
      <c r="I117" s="196"/>
      <c r="J117" s="196"/>
      <c r="K117" s="197"/>
    </row>
    <row r="118" spans="1:11" s="56" customFormat="1" ht="26.1" customHeight="1" x14ac:dyDescent="0.45">
      <c r="A118" s="69"/>
      <c r="B118" s="67" t="s">
        <v>137</v>
      </c>
      <c r="C118" s="110"/>
      <c r="D118" s="110"/>
      <c r="E118" s="68"/>
      <c r="F118" s="67" t="s">
        <v>35</v>
      </c>
      <c r="G118" s="70"/>
      <c r="H118" s="71"/>
      <c r="I118" s="71"/>
      <c r="J118" s="65"/>
      <c r="K118" s="72"/>
    </row>
    <row r="119" spans="1:11" s="56" customFormat="1" ht="26.1" customHeight="1" x14ac:dyDescent="0.45">
      <c r="A119" s="69"/>
      <c r="B119" s="68" t="s">
        <v>138</v>
      </c>
      <c r="C119" s="110"/>
      <c r="D119" s="110"/>
      <c r="E119" s="68"/>
      <c r="F119" s="73">
        <f>K76</f>
        <v>0</v>
      </c>
      <c r="G119" s="70"/>
      <c r="H119" s="71"/>
      <c r="I119" s="71"/>
      <c r="J119" s="74"/>
      <c r="K119" s="72"/>
    </row>
    <row r="120" spans="1:11" ht="26.1" customHeight="1" x14ac:dyDescent="0.5">
      <c r="A120" s="76"/>
      <c r="B120" s="68" t="s">
        <v>139</v>
      </c>
      <c r="C120" s="111"/>
      <c r="D120" s="111"/>
      <c r="E120" s="47"/>
      <c r="F120" s="75" t="e">
        <f>I112</f>
        <v>#DIV/0!</v>
      </c>
      <c r="G120" s="70"/>
      <c r="H120" s="71"/>
      <c r="I120" s="71"/>
      <c r="J120" s="77"/>
      <c r="K120" s="72"/>
    </row>
    <row r="121" spans="1:11" ht="26.1" customHeight="1" x14ac:dyDescent="0.5">
      <c r="A121" s="76"/>
      <c r="B121" s="116" t="s">
        <v>140</v>
      </c>
      <c r="C121" s="111"/>
      <c r="D121" s="111"/>
      <c r="E121" s="47"/>
      <c r="F121" s="126" t="e">
        <f>ROUND(F119+F120,2)</f>
        <v>#DIV/0!</v>
      </c>
      <c r="G121" s="70"/>
      <c r="H121" s="71"/>
      <c r="I121" s="71"/>
      <c r="J121" s="78"/>
      <c r="K121" s="79"/>
    </row>
    <row r="122" spans="1:11" ht="26.1" customHeight="1" x14ac:dyDescent="0.5">
      <c r="A122" s="76"/>
      <c r="B122" s="116"/>
      <c r="C122" s="111"/>
      <c r="D122" s="111"/>
      <c r="E122" s="47"/>
      <c r="F122" s="129"/>
      <c r="G122" s="70"/>
      <c r="H122" s="71"/>
      <c r="I122" s="71"/>
      <c r="J122" s="78"/>
      <c r="K122" s="79"/>
    </row>
    <row r="123" spans="1:11" ht="26.1" customHeight="1" x14ac:dyDescent="0.5">
      <c r="A123" s="404" t="s">
        <v>181</v>
      </c>
      <c r="B123" s="116"/>
      <c r="C123" s="111"/>
      <c r="D123" s="111"/>
      <c r="E123" s="47"/>
      <c r="F123" s="117"/>
      <c r="G123" s="70"/>
      <c r="H123" s="71"/>
      <c r="I123" s="71"/>
      <c r="J123" s="78"/>
      <c r="K123" s="79"/>
    </row>
    <row r="124" spans="1:11" ht="23.25" x14ac:dyDescent="0.5">
      <c r="A124" s="648" t="s">
        <v>141</v>
      </c>
      <c r="B124" s="649"/>
      <c r="C124" s="649"/>
      <c r="D124" s="649"/>
      <c r="E124" s="649"/>
      <c r="F124" s="674" t="s">
        <v>142</v>
      </c>
      <c r="G124" s="675"/>
      <c r="H124" s="675"/>
      <c r="I124" s="675"/>
      <c r="J124" s="675"/>
      <c r="K124" s="676"/>
    </row>
    <row r="125" spans="1:11" ht="23.25" x14ac:dyDescent="0.5">
      <c r="A125" s="199" t="s">
        <v>230</v>
      </c>
      <c r="B125" s="200"/>
      <c r="C125" s="200"/>
      <c r="D125" s="200"/>
      <c r="E125" s="47"/>
      <c r="F125" s="199" t="s">
        <v>230</v>
      </c>
      <c r="G125" s="200"/>
      <c r="H125" s="200"/>
      <c r="I125" s="201"/>
      <c r="J125" s="201"/>
      <c r="K125" s="80"/>
    </row>
    <row r="126" spans="1:11" ht="23.25" x14ac:dyDescent="0.5">
      <c r="A126" s="202"/>
      <c r="B126" s="203"/>
      <c r="C126" s="203"/>
      <c r="D126" s="203"/>
      <c r="E126" s="47"/>
      <c r="F126" s="202"/>
      <c r="G126" s="204"/>
      <c r="H126" s="205"/>
      <c r="I126" s="205"/>
      <c r="J126" s="205"/>
      <c r="K126" s="206"/>
    </row>
    <row r="127" spans="1:11" ht="23.25" x14ac:dyDescent="0.5">
      <c r="A127" s="207"/>
      <c r="B127" s="208"/>
      <c r="C127" s="208"/>
      <c r="D127" s="208"/>
      <c r="E127" s="47"/>
      <c r="F127" s="207"/>
      <c r="G127" s="209"/>
      <c r="H127" s="210"/>
      <c r="I127" s="210"/>
      <c r="J127" s="210"/>
      <c r="K127" s="80"/>
    </row>
    <row r="128" spans="1:11" ht="23.25" x14ac:dyDescent="0.5">
      <c r="A128" s="677" t="s">
        <v>143</v>
      </c>
      <c r="B128" s="677"/>
      <c r="C128" s="677"/>
      <c r="D128" s="677"/>
      <c r="E128" s="677"/>
      <c r="F128" s="677"/>
      <c r="G128" s="677"/>
      <c r="H128" s="677"/>
      <c r="I128" s="677"/>
      <c r="J128" s="677"/>
      <c r="K128" s="678"/>
    </row>
    <row r="129" spans="1:11" ht="24" customHeight="1" x14ac:dyDescent="0.5">
      <c r="A129" s="648" t="s">
        <v>144</v>
      </c>
      <c r="B129" s="649"/>
      <c r="C129" s="649"/>
      <c r="D129" s="649"/>
      <c r="E129" s="82"/>
      <c r="F129" s="674" t="s">
        <v>145</v>
      </c>
      <c r="G129" s="675"/>
      <c r="H129" s="675"/>
      <c r="I129" s="675"/>
      <c r="J129" s="675"/>
      <c r="K129" s="676"/>
    </row>
    <row r="130" spans="1:11" ht="23.25" x14ac:dyDescent="0.5">
      <c r="A130" s="199" t="s">
        <v>230</v>
      </c>
      <c r="B130" s="200"/>
      <c r="C130" s="200"/>
      <c r="D130" s="200"/>
      <c r="E130" s="47"/>
      <c r="F130" s="199"/>
      <c r="G130" s="200"/>
      <c r="H130" s="200"/>
      <c r="I130" s="201"/>
      <c r="J130" s="201"/>
      <c r="K130" s="80"/>
    </row>
    <row r="131" spans="1:11" ht="23.25" x14ac:dyDescent="0.5">
      <c r="A131" s="202"/>
      <c r="B131" s="203"/>
      <c r="C131" s="203"/>
      <c r="D131" s="203"/>
      <c r="E131" s="47"/>
      <c r="F131" s="202"/>
      <c r="G131" s="204"/>
      <c r="H131" s="205"/>
      <c r="I131" s="205"/>
      <c r="J131" s="205"/>
      <c r="K131" s="206"/>
    </row>
    <row r="132" spans="1:11" ht="24.75" x14ac:dyDescent="0.5">
      <c r="A132" s="172" t="s">
        <v>224</v>
      </c>
      <c r="B132" s="173"/>
      <c r="C132" s="173"/>
      <c r="D132" s="174" t="s">
        <v>148</v>
      </c>
      <c r="E132" s="211"/>
      <c r="F132" s="83"/>
      <c r="G132" s="175" t="s">
        <v>224</v>
      </c>
      <c r="H132" s="173"/>
      <c r="I132" s="212"/>
      <c r="J132" s="212"/>
      <c r="K132" s="48"/>
    </row>
    <row r="133" spans="1:11" ht="24.75" x14ac:dyDescent="0.5">
      <c r="A133" s="172" t="s">
        <v>225</v>
      </c>
      <c r="B133" s="177"/>
      <c r="C133" s="177"/>
      <c r="D133" s="178" t="s">
        <v>226</v>
      </c>
      <c r="E133" s="211"/>
      <c r="F133" s="83"/>
      <c r="G133" s="175" t="s">
        <v>225</v>
      </c>
      <c r="H133" s="177"/>
      <c r="I133" s="213"/>
      <c r="J133" s="213"/>
      <c r="K133" s="179" t="s">
        <v>226</v>
      </c>
    </row>
    <row r="134" spans="1:11" ht="24.75" x14ac:dyDescent="0.5">
      <c r="A134" s="172" t="s">
        <v>203</v>
      </c>
      <c r="B134" s="177"/>
      <c r="C134" s="177"/>
      <c r="D134" s="28"/>
      <c r="E134" s="211"/>
      <c r="F134" s="84"/>
      <c r="G134" s="175" t="s">
        <v>203</v>
      </c>
      <c r="H134" s="177"/>
      <c r="I134" s="214"/>
      <c r="J134" s="214"/>
      <c r="K134" s="48"/>
    </row>
    <row r="135" spans="1:11" ht="24.75" x14ac:dyDescent="0.5">
      <c r="A135" s="180" t="s">
        <v>227</v>
      </c>
      <c r="B135" s="181"/>
      <c r="C135" s="181"/>
      <c r="D135" s="53"/>
      <c r="E135" s="53"/>
      <c r="F135" s="85"/>
      <c r="G135" s="183" t="s">
        <v>227</v>
      </c>
      <c r="H135" s="181"/>
      <c r="I135" s="215"/>
      <c r="J135" s="215"/>
      <c r="K135" s="54"/>
    </row>
    <row r="136" spans="1:11" ht="22.5" customHeight="1" x14ac:dyDescent="0.5">
      <c r="A136" s="648" t="s">
        <v>146</v>
      </c>
      <c r="B136" s="649"/>
      <c r="C136" s="399"/>
      <c r="D136" s="399"/>
      <c r="E136" s="399"/>
      <c r="F136" s="399"/>
      <c r="G136" s="399"/>
      <c r="H136" s="399"/>
      <c r="I136" s="399"/>
      <c r="J136" s="399"/>
      <c r="K136" s="216"/>
    </row>
    <row r="137" spans="1:11" ht="23.25" x14ac:dyDescent="0.5">
      <c r="A137" s="217"/>
      <c r="B137" s="200"/>
      <c r="C137" s="200"/>
      <c r="D137" s="200"/>
      <c r="E137" s="200"/>
      <c r="F137" s="201"/>
      <c r="G137" s="201"/>
      <c r="H137" s="200"/>
      <c r="I137" s="201"/>
      <c r="J137" s="201"/>
      <c r="K137" s="218"/>
    </row>
    <row r="138" spans="1:11" ht="24.75" x14ac:dyDescent="0.5">
      <c r="A138" s="172" t="s">
        <v>224</v>
      </c>
      <c r="B138" s="173"/>
      <c r="C138" s="173"/>
      <c r="D138" s="174"/>
      <c r="E138" s="47"/>
      <c r="F138" s="47"/>
      <c r="G138" s="47"/>
      <c r="H138" s="47"/>
      <c r="I138" s="47"/>
      <c r="J138" s="47"/>
      <c r="K138" s="48"/>
    </row>
    <row r="139" spans="1:11" ht="24.75" x14ac:dyDescent="0.5">
      <c r="A139" s="172" t="s">
        <v>225</v>
      </c>
      <c r="B139" s="177"/>
      <c r="C139" s="177"/>
      <c r="D139" s="178" t="s">
        <v>226</v>
      </c>
      <c r="E139" s="47"/>
      <c r="F139" s="47"/>
      <c r="G139" s="47"/>
      <c r="H139" s="47"/>
      <c r="I139" s="47"/>
      <c r="J139" s="47"/>
      <c r="K139" s="48"/>
    </row>
    <row r="140" spans="1:11" ht="24.75" x14ac:dyDescent="0.5">
      <c r="A140" s="172" t="s">
        <v>203</v>
      </c>
      <c r="B140" s="177"/>
      <c r="C140" s="177"/>
      <c r="D140" s="28"/>
      <c r="E140" s="28"/>
      <c r="F140" s="47"/>
      <c r="G140" s="47"/>
      <c r="H140" s="28"/>
      <c r="I140" s="28"/>
      <c r="J140" s="28"/>
      <c r="K140" s="50"/>
    </row>
    <row r="141" spans="1:11" ht="24.75" x14ac:dyDescent="0.5">
      <c r="A141" s="180" t="s">
        <v>227</v>
      </c>
      <c r="B141" s="181"/>
      <c r="C141" s="181"/>
      <c r="D141" s="53"/>
      <c r="E141" s="53"/>
      <c r="F141" s="53"/>
      <c r="G141" s="53"/>
      <c r="H141" s="52"/>
      <c r="I141" s="53"/>
      <c r="J141" s="52"/>
      <c r="K141" s="54"/>
    </row>
    <row r="142" spans="1:11" s="190" customFormat="1" x14ac:dyDescent="0.45">
      <c r="A142" s="188"/>
      <c r="B142" s="188"/>
      <c r="C142" s="188"/>
      <c r="D142" s="188"/>
      <c r="E142" s="188"/>
      <c r="F142" s="188"/>
      <c r="G142" s="188"/>
      <c r="H142" s="188"/>
      <c r="I142" s="189"/>
      <c r="J142" s="189"/>
      <c r="K142" s="189"/>
    </row>
    <row r="143" spans="1:11" s="190" customFormat="1" x14ac:dyDescent="0.45">
      <c r="A143" s="188"/>
      <c r="B143" s="188"/>
      <c r="C143" s="188"/>
      <c r="D143" s="188"/>
      <c r="E143" s="188"/>
      <c r="F143" s="188"/>
      <c r="G143" s="188"/>
      <c r="H143" s="188"/>
      <c r="I143" s="189"/>
      <c r="J143" s="189"/>
      <c r="K143" s="189"/>
    </row>
    <row r="144" spans="1:11" ht="23.25" x14ac:dyDescent="0.45">
      <c r="A144" s="219" t="s">
        <v>147</v>
      </c>
      <c r="B144" s="28"/>
      <c r="C144" s="28"/>
      <c r="D144" s="47"/>
      <c r="E144" s="47"/>
      <c r="F144" s="47"/>
      <c r="G144" s="47"/>
      <c r="H144" s="28"/>
      <c r="I144" s="47"/>
      <c r="J144" s="28"/>
      <c r="K144" s="53"/>
    </row>
    <row r="145" spans="1:11" ht="25.5" x14ac:dyDescent="0.55000000000000004">
      <c r="A145" s="220" t="s">
        <v>148</v>
      </c>
      <c r="B145" s="221"/>
      <c r="C145" s="221"/>
      <c r="D145" s="221"/>
      <c r="E145" s="222"/>
      <c r="F145" s="223" t="s">
        <v>149</v>
      </c>
      <c r="G145" s="224"/>
      <c r="H145" s="224"/>
      <c r="I145" s="224"/>
      <c r="J145" s="224"/>
      <c r="K145" s="225"/>
    </row>
    <row r="146" spans="1:11" ht="25.5" x14ac:dyDescent="0.5">
      <c r="A146" s="226" t="s">
        <v>231</v>
      </c>
      <c r="B146" s="193"/>
      <c r="C146" s="193"/>
      <c r="D146" s="193"/>
      <c r="E146" s="174"/>
      <c r="F146" s="226" t="s">
        <v>232</v>
      </c>
      <c r="G146" s="178"/>
      <c r="H146" s="178"/>
      <c r="I146" s="178"/>
      <c r="J146" s="178"/>
      <c r="K146" s="179"/>
    </row>
    <row r="147" spans="1:11" ht="25.5" x14ac:dyDescent="0.5">
      <c r="A147" s="226" t="s">
        <v>150</v>
      </c>
      <c r="B147" s="193"/>
      <c r="C147" s="193"/>
      <c r="D147" s="193"/>
      <c r="E147" s="174"/>
      <c r="F147" s="227"/>
      <c r="G147" s="178"/>
      <c r="H147" s="178"/>
      <c r="I147" s="178"/>
      <c r="J147" s="178"/>
      <c r="K147" s="179"/>
    </row>
    <row r="148" spans="1:11" ht="25.5" x14ac:dyDescent="0.55000000000000004">
      <c r="A148" s="226" t="s">
        <v>233</v>
      </c>
      <c r="B148" s="193"/>
      <c r="C148" s="193"/>
      <c r="D148" s="193"/>
      <c r="E148" s="228"/>
      <c r="F148" s="192"/>
      <c r="G148" s="193"/>
      <c r="H148" s="193"/>
      <c r="I148" s="229"/>
      <c r="J148" s="229"/>
      <c r="K148" s="197"/>
    </row>
    <row r="149" spans="1:11" ht="25.5" x14ac:dyDescent="0.5">
      <c r="A149" s="226" t="s">
        <v>151</v>
      </c>
      <c r="B149" s="193"/>
      <c r="C149" s="193"/>
      <c r="D149" s="193"/>
      <c r="E149" s="228"/>
      <c r="F149" s="195"/>
      <c r="G149" s="175" t="s">
        <v>224</v>
      </c>
      <c r="H149" s="173"/>
      <c r="I149" s="173"/>
      <c r="J149" s="230"/>
      <c r="K149" s="176" t="s">
        <v>149</v>
      </c>
    </row>
    <row r="150" spans="1:11" ht="24.75" x14ac:dyDescent="0.5">
      <c r="A150" s="226"/>
      <c r="B150" s="174"/>
      <c r="C150" s="174"/>
      <c r="D150" s="174"/>
      <c r="E150" s="228"/>
      <c r="F150" s="195"/>
      <c r="G150" s="175" t="s">
        <v>225</v>
      </c>
      <c r="H150" s="177"/>
      <c r="I150" s="177"/>
      <c r="J150" s="231"/>
      <c r="K150" s="179" t="s">
        <v>226</v>
      </c>
    </row>
    <row r="151" spans="1:11" ht="25.5" x14ac:dyDescent="0.55000000000000004">
      <c r="A151" s="226" t="s">
        <v>234</v>
      </c>
      <c r="B151" s="174"/>
      <c r="C151" s="174"/>
      <c r="D151" s="174"/>
      <c r="E151" s="228"/>
      <c r="F151" s="195"/>
      <c r="G151" s="175" t="s">
        <v>203</v>
      </c>
      <c r="H151" s="177"/>
      <c r="I151" s="177"/>
      <c r="J151" s="177"/>
      <c r="K151" s="197"/>
    </row>
    <row r="152" spans="1:11" ht="25.5" x14ac:dyDescent="0.55000000000000004">
      <c r="A152" s="195" t="s">
        <v>235</v>
      </c>
      <c r="B152" s="173"/>
      <c r="C152" s="174" t="s">
        <v>236</v>
      </c>
      <c r="D152" s="111"/>
      <c r="E152" s="228"/>
      <c r="F152" s="195"/>
      <c r="G152" s="232" t="s">
        <v>227</v>
      </c>
      <c r="H152" s="177"/>
      <c r="I152" s="177"/>
      <c r="J152" s="177"/>
      <c r="K152" s="197"/>
    </row>
    <row r="153" spans="1:11" ht="25.5" x14ac:dyDescent="0.55000000000000004">
      <c r="A153" s="233" t="s">
        <v>237</v>
      </c>
      <c r="B153" s="173"/>
      <c r="C153" s="173"/>
      <c r="D153" s="173"/>
      <c r="E153" s="174" t="s">
        <v>238</v>
      </c>
      <c r="F153" s="195"/>
      <c r="G153" s="174"/>
      <c r="H153" s="174"/>
      <c r="I153" s="229"/>
      <c r="J153" s="229"/>
      <c r="K153" s="197"/>
    </row>
    <row r="154" spans="1:11" ht="25.5" x14ac:dyDescent="0.55000000000000004">
      <c r="A154" s="195">
        <v>2</v>
      </c>
      <c r="B154" s="234"/>
      <c r="C154" s="234"/>
      <c r="D154" s="234"/>
      <c r="E154" s="174" t="s">
        <v>238</v>
      </c>
      <c r="F154" s="195"/>
      <c r="G154" s="174"/>
      <c r="H154" s="174"/>
      <c r="I154" s="229"/>
      <c r="J154" s="229"/>
      <c r="K154" s="197"/>
    </row>
    <row r="155" spans="1:11" ht="25.5" x14ac:dyDescent="0.55000000000000004">
      <c r="A155" s="195"/>
      <c r="B155" s="174"/>
      <c r="C155" s="174"/>
      <c r="D155" s="174"/>
      <c r="E155" s="174"/>
      <c r="F155" s="195"/>
      <c r="G155" s="174"/>
      <c r="H155" s="174"/>
      <c r="I155" s="229"/>
      <c r="J155" s="229"/>
      <c r="K155" s="197"/>
    </row>
    <row r="156" spans="1:11" ht="25.5" x14ac:dyDescent="0.55000000000000004">
      <c r="A156" s="172" t="s">
        <v>224</v>
      </c>
      <c r="B156" s="173"/>
      <c r="C156" s="173"/>
      <c r="D156" s="174" t="s">
        <v>148</v>
      </c>
      <c r="E156" s="174"/>
      <c r="F156" s="195"/>
      <c r="G156" s="174"/>
      <c r="H156" s="174"/>
      <c r="I156" s="229"/>
      <c r="J156" s="229"/>
      <c r="K156" s="197"/>
    </row>
    <row r="157" spans="1:11" ht="25.5" x14ac:dyDescent="0.55000000000000004">
      <c r="A157" s="172" t="s">
        <v>225</v>
      </c>
      <c r="B157" s="177"/>
      <c r="C157" s="177"/>
      <c r="D157" s="178" t="s">
        <v>226</v>
      </c>
      <c r="E157" s="174"/>
      <c r="F157" s="195"/>
      <c r="G157" s="174"/>
      <c r="H157" s="178"/>
      <c r="I157" s="229"/>
      <c r="J157" s="229"/>
      <c r="K157" s="197"/>
    </row>
    <row r="158" spans="1:11" ht="25.5" x14ac:dyDescent="0.55000000000000004">
      <c r="A158" s="172" t="s">
        <v>203</v>
      </c>
      <c r="B158" s="177"/>
      <c r="C158" s="177"/>
      <c r="D158" s="28"/>
      <c r="E158" s="174"/>
      <c r="F158" s="195"/>
      <c r="G158" s="174"/>
      <c r="H158" s="178"/>
      <c r="I158" s="229"/>
      <c r="J158" s="229"/>
      <c r="K158" s="197"/>
    </row>
    <row r="159" spans="1:11" ht="25.5" x14ac:dyDescent="0.55000000000000004">
      <c r="A159" s="180" t="s">
        <v>227</v>
      </c>
      <c r="B159" s="181"/>
      <c r="C159" s="181"/>
      <c r="D159" s="53"/>
      <c r="E159" s="184"/>
      <c r="F159" s="195"/>
      <c r="G159" s="174"/>
      <c r="H159" s="178"/>
      <c r="I159" s="229"/>
      <c r="J159" s="229"/>
      <c r="K159" s="197"/>
    </row>
    <row r="160" spans="1:11" ht="25.5" x14ac:dyDescent="0.55000000000000004">
      <c r="A160" s="226" t="s">
        <v>180</v>
      </c>
      <c r="B160" s="174"/>
      <c r="C160" s="174"/>
      <c r="D160" s="174"/>
      <c r="E160" s="228"/>
      <c r="F160" s="195"/>
      <c r="G160" s="174"/>
      <c r="H160" s="174"/>
      <c r="I160" s="193"/>
      <c r="J160" s="229"/>
      <c r="K160" s="197"/>
    </row>
    <row r="161" spans="1:11" ht="25.5" x14ac:dyDescent="0.55000000000000004">
      <c r="A161" s="172" t="s">
        <v>224</v>
      </c>
      <c r="B161" s="173"/>
      <c r="C161" s="173"/>
      <c r="D161" s="174" t="s">
        <v>148</v>
      </c>
      <c r="E161" s="174"/>
      <c r="F161" s="195"/>
      <c r="G161" s="174"/>
      <c r="H161" s="174"/>
      <c r="I161" s="229"/>
      <c r="J161" s="229"/>
      <c r="K161" s="197"/>
    </row>
    <row r="162" spans="1:11" ht="25.5" x14ac:dyDescent="0.55000000000000004">
      <c r="A162" s="172" t="s">
        <v>225</v>
      </c>
      <c r="B162" s="177"/>
      <c r="C162" s="177"/>
      <c r="D162" s="178" t="s">
        <v>226</v>
      </c>
      <c r="E162" s="174"/>
      <c r="F162" s="195"/>
      <c r="G162" s="174"/>
      <c r="H162" s="178"/>
      <c r="I162" s="229"/>
      <c r="J162" s="229"/>
      <c r="K162" s="197"/>
    </row>
    <row r="163" spans="1:11" ht="25.5" x14ac:dyDescent="0.55000000000000004">
      <c r="A163" s="172" t="s">
        <v>203</v>
      </c>
      <c r="B163" s="177"/>
      <c r="C163" s="177"/>
      <c r="D163" s="28"/>
      <c r="E163" s="174"/>
      <c r="F163" s="195"/>
      <c r="G163" s="174"/>
      <c r="H163" s="178"/>
      <c r="I163" s="229"/>
      <c r="J163" s="229"/>
      <c r="K163" s="197"/>
    </row>
    <row r="164" spans="1:11" ht="25.5" x14ac:dyDescent="0.55000000000000004">
      <c r="A164" s="180" t="s">
        <v>227</v>
      </c>
      <c r="B164" s="181"/>
      <c r="C164" s="181"/>
      <c r="D164" s="53"/>
      <c r="E164" s="184"/>
      <c r="F164" s="195"/>
      <c r="G164" s="174"/>
      <c r="H164" s="178"/>
      <c r="I164" s="229"/>
      <c r="J164" s="229"/>
      <c r="K164" s="197"/>
    </row>
    <row r="165" spans="1:11" ht="25.5" x14ac:dyDescent="0.55000000000000004">
      <c r="A165" s="226" t="s">
        <v>239</v>
      </c>
      <c r="B165" s="174"/>
      <c r="C165" s="174"/>
      <c r="D165" s="174"/>
      <c r="E165" s="228"/>
      <c r="F165" s="195"/>
      <c r="G165" s="174"/>
      <c r="H165" s="174"/>
      <c r="I165" s="193"/>
      <c r="J165" s="229"/>
      <c r="K165" s="197"/>
    </row>
    <row r="166" spans="1:11" ht="25.5" x14ac:dyDescent="0.55000000000000004">
      <c r="A166" s="172" t="s">
        <v>224</v>
      </c>
      <c r="B166" s="173"/>
      <c r="C166" s="173"/>
      <c r="D166" s="174" t="s">
        <v>148</v>
      </c>
      <c r="E166" s="174"/>
      <c r="F166" s="195"/>
      <c r="G166" s="174"/>
      <c r="H166" s="174"/>
      <c r="I166" s="229"/>
      <c r="J166" s="229"/>
      <c r="K166" s="197"/>
    </row>
    <row r="167" spans="1:11" ht="25.5" x14ac:dyDescent="0.55000000000000004">
      <c r="A167" s="172" t="s">
        <v>225</v>
      </c>
      <c r="B167" s="177"/>
      <c r="C167" s="177"/>
      <c r="D167" s="178" t="s">
        <v>226</v>
      </c>
      <c r="E167" s="174"/>
      <c r="F167" s="195"/>
      <c r="G167" s="174"/>
      <c r="H167" s="178"/>
      <c r="I167" s="229"/>
      <c r="J167" s="229"/>
      <c r="K167" s="197"/>
    </row>
    <row r="168" spans="1:11" ht="25.5" x14ac:dyDescent="0.55000000000000004">
      <c r="A168" s="172" t="s">
        <v>203</v>
      </c>
      <c r="B168" s="177"/>
      <c r="C168" s="177"/>
      <c r="D168" s="28"/>
      <c r="E168" s="174"/>
      <c r="F168" s="195"/>
      <c r="G168" s="174"/>
      <c r="H168" s="178"/>
      <c r="I168" s="229"/>
      <c r="J168" s="229"/>
      <c r="K168" s="197"/>
    </row>
    <row r="169" spans="1:11" ht="25.5" x14ac:dyDescent="0.55000000000000004">
      <c r="A169" s="180" t="s">
        <v>227</v>
      </c>
      <c r="B169" s="181"/>
      <c r="C169" s="181"/>
      <c r="D169" s="53"/>
      <c r="E169" s="182"/>
      <c r="F169" s="198"/>
      <c r="G169" s="182"/>
      <c r="H169" s="181"/>
      <c r="I169" s="235"/>
      <c r="J169" s="235"/>
      <c r="K169" s="236"/>
    </row>
    <row r="170" spans="1:11" s="190" customFormat="1" x14ac:dyDescent="0.45">
      <c r="A170" s="188"/>
      <c r="B170" s="188"/>
      <c r="C170" s="188"/>
      <c r="D170" s="188"/>
      <c r="E170" s="188"/>
      <c r="F170" s="188"/>
      <c r="G170" s="188"/>
      <c r="H170" s="188"/>
      <c r="I170" s="189"/>
      <c r="J170" s="189"/>
      <c r="K170" s="189"/>
    </row>
    <row r="171" spans="1:11" s="190" customFormat="1" x14ac:dyDescent="0.45">
      <c r="A171" s="188"/>
      <c r="B171" s="188"/>
      <c r="C171" s="188"/>
      <c r="D171" s="188"/>
      <c r="E171" s="188"/>
      <c r="F171" s="188"/>
      <c r="G171" s="188"/>
      <c r="H171" s="188"/>
      <c r="I171" s="189"/>
      <c r="J171" s="189"/>
      <c r="K171" s="189"/>
    </row>
    <row r="172" spans="1:11" s="190" customFormat="1" x14ac:dyDescent="0.45">
      <c r="A172" s="188"/>
      <c r="B172" s="188"/>
      <c r="C172" s="188"/>
      <c r="D172" s="188"/>
      <c r="E172" s="188"/>
      <c r="F172" s="188"/>
      <c r="G172" s="188"/>
      <c r="H172" s="188"/>
      <c r="I172" s="189"/>
      <c r="J172" s="189"/>
      <c r="K172" s="189"/>
    </row>
    <row r="173" spans="1:11" s="190" customFormat="1" x14ac:dyDescent="0.45">
      <c r="A173" s="188"/>
      <c r="B173" s="188"/>
      <c r="C173" s="188"/>
      <c r="D173" s="188"/>
      <c r="E173" s="188"/>
      <c r="F173" s="188"/>
      <c r="G173" s="188"/>
      <c r="H173" s="188"/>
      <c r="I173" s="189"/>
      <c r="J173" s="189"/>
      <c r="K173" s="189"/>
    </row>
    <row r="174" spans="1:11" s="95" customFormat="1" ht="23.25" x14ac:dyDescent="0.45">
      <c r="A174" s="650" t="s">
        <v>240</v>
      </c>
      <c r="B174" s="650"/>
      <c r="C174" s="650"/>
      <c r="D174" s="650"/>
      <c r="E174" s="650"/>
      <c r="F174" s="650"/>
      <c r="G174" s="650"/>
      <c r="H174" s="650"/>
      <c r="I174" s="650"/>
      <c r="J174" s="650"/>
      <c r="K174" s="650"/>
    </row>
    <row r="175" spans="1:11" s="95" customFormat="1" ht="23.25" x14ac:dyDescent="0.45">
      <c r="A175" s="237" t="s">
        <v>159</v>
      </c>
      <c r="B175" s="237"/>
      <c r="C175" s="237"/>
      <c r="D175" s="237"/>
      <c r="E175" s="237"/>
      <c r="F175" s="237"/>
      <c r="G175" s="237"/>
      <c r="H175" s="237"/>
      <c r="I175" s="237"/>
      <c r="J175" s="237"/>
      <c r="K175" s="237"/>
    </row>
    <row r="176" spans="1:11" ht="42" customHeight="1" x14ac:dyDescent="0.45">
      <c r="A176" s="651" t="s">
        <v>160</v>
      </c>
      <c r="B176" s="652"/>
      <c r="C176" s="653" t="s">
        <v>161</v>
      </c>
      <c r="D176" s="654"/>
      <c r="E176" s="654"/>
      <c r="F176" s="655" t="s">
        <v>162</v>
      </c>
      <c r="G176" s="656"/>
      <c r="H176" s="656"/>
      <c r="I176" s="656"/>
      <c r="J176" s="655" t="s">
        <v>163</v>
      </c>
      <c r="K176" s="657"/>
    </row>
    <row r="177" spans="1:11" ht="24" customHeight="1" x14ac:dyDescent="0.5">
      <c r="A177" s="658" t="s">
        <v>164</v>
      </c>
      <c r="B177" s="659"/>
      <c r="C177" s="660"/>
      <c r="D177" s="661"/>
      <c r="E177" s="661"/>
      <c r="F177" s="662"/>
      <c r="G177" s="663"/>
      <c r="H177" s="663"/>
      <c r="I177" s="663"/>
      <c r="J177" s="664"/>
      <c r="K177" s="665"/>
    </row>
    <row r="178" spans="1:11" ht="24" customHeight="1" x14ac:dyDescent="0.5">
      <c r="A178" s="772"/>
      <c r="B178" s="773"/>
      <c r="C178" s="774"/>
      <c r="D178" s="775"/>
      <c r="E178" s="775"/>
      <c r="F178" s="636"/>
      <c r="G178" s="637"/>
      <c r="H178" s="637"/>
      <c r="I178" s="637"/>
      <c r="J178" s="638"/>
      <c r="K178" s="639"/>
    </row>
    <row r="179" spans="1:11" ht="24" customHeight="1" x14ac:dyDescent="0.5">
      <c r="A179" s="772"/>
      <c r="B179" s="773"/>
      <c r="C179" s="774"/>
      <c r="D179" s="775"/>
      <c r="E179" s="775"/>
      <c r="F179" s="636"/>
      <c r="G179" s="637"/>
      <c r="H179" s="637"/>
      <c r="I179" s="637"/>
      <c r="J179" s="638"/>
      <c r="K179" s="639"/>
    </row>
    <row r="180" spans="1:11" ht="24" customHeight="1" x14ac:dyDescent="0.5">
      <c r="A180" s="772"/>
      <c r="B180" s="773"/>
      <c r="C180" s="774"/>
      <c r="D180" s="775"/>
      <c r="E180" s="775"/>
      <c r="F180" s="636"/>
      <c r="G180" s="637"/>
      <c r="H180" s="637"/>
      <c r="I180" s="637"/>
      <c r="J180" s="638"/>
      <c r="K180" s="639"/>
    </row>
    <row r="181" spans="1:11" ht="24" customHeight="1" x14ac:dyDescent="0.5">
      <c r="A181" s="640"/>
      <c r="B181" s="641"/>
      <c r="C181" s="642"/>
      <c r="D181" s="643"/>
      <c r="E181" s="643"/>
      <c r="F181" s="644"/>
      <c r="G181" s="645"/>
      <c r="H181" s="645"/>
      <c r="I181" s="645"/>
      <c r="J181" s="646"/>
      <c r="K181" s="647"/>
    </row>
    <row r="182" spans="1:11" x14ac:dyDescent="0.45">
      <c r="A182" s="238"/>
      <c r="B182" s="211"/>
      <c r="C182" s="211"/>
      <c r="D182" s="211"/>
      <c r="E182" s="211"/>
      <c r="F182" s="47"/>
      <c r="G182" s="239"/>
      <c r="H182" s="28"/>
      <c r="I182" s="28"/>
      <c r="J182" s="28"/>
      <c r="K182" s="50"/>
    </row>
    <row r="183" spans="1:11" x14ac:dyDescent="0.45">
      <c r="A183" s="238"/>
      <c r="B183" s="211"/>
      <c r="C183" s="211"/>
      <c r="D183" s="211"/>
      <c r="E183" s="211"/>
      <c r="F183" s="47"/>
      <c r="G183" s="239"/>
      <c r="H183" s="28"/>
      <c r="I183" s="28"/>
      <c r="J183" s="28"/>
      <c r="K183" s="50"/>
    </row>
    <row r="184" spans="1:11" ht="24.75" x14ac:dyDescent="0.5">
      <c r="A184" s="172" t="s">
        <v>224</v>
      </c>
      <c r="B184" s="173"/>
      <c r="C184" s="173"/>
      <c r="D184" s="174" t="s">
        <v>149</v>
      </c>
      <c r="E184" s="174"/>
      <c r="F184" s="175" t="s">
        <v>224</v>
      </c>
      <c r="G184" s="173"/>
      <c r="H184" s="173"/>
      <c r="I184" s="173"/>
      <c r="J184" s="173"/>
      <c r="K184" s="176" t="s">
        <v>148</v>
      </c>
    </row>
    <row r="185" spans="1:11" ht="24.75" x14ac:dyDescent="0.5">
      <c r="A185" s="172" t="s">
        <v>225</v>
      </c>
      <c r="B185" s="177"/>
      <c r="C185" s="177"/>
      <c r="D185" s="178" t="s">
        <v>226</v>
      </c>
      <c r="E185" s="178"/>
      <c r="F185" s="175" t="s">
        <v>225</v>
      </c>
      <c r="G185" s="177"/>
      <c r="H185" s="177"/>
      <c r="I185" s="177"/>
      <c r="J185" s="177"/>
      <c r="K185" s="179" t="s">
        <v>226</v>
      </c>
    </row>
    <row r="186" spans="1:11" ht="24.75" x14ac:dyDescent="0.5">
      <c r="A186" s="172" t="s">
        <v>203</v>
      </c>
      <c r="B186" s="177"/>
      <c r="C186" s="177"/>
      <c r="D186" s="178"/>
      <c r="E186" s="178"/>
      <c r="F186" s="175" t="s">
        <v>203</v>
      </c>
      <c r="G186" s="177"/>
      <c r="H186" s="177"/>
      <c r="I186" s="177"/>
      <c r="J186" s="177"/>
      <c r="K186" s="179"/>
    </row>
    <row r="187" spans="1:11" ht="24.75" x14ac:dyDescent="0.5">
      <c r="A187" s="180" t="s">
        <v>227</v>
      </c>
      <c r="B187" s="181"/>
      <c r="C187" s="181"/>
      <c r="D187" s="181"/>
      <c r="E187" s="182"/>
      <c r="F187" s="183" t="s">
        <v>227</v>
      </c>
      <c r="G187" s="181"/>
      <c r="H187" s="181"/>
      <c r="I187" s="182"/>
      <c r="J187" s="181"/>
      <c r="K187" s="184"/>
    </row>
    <row r="188" spans="1:11" s="190" customFormat="1" x14ac:dyDescent="0.45">
      <c r="A188" s="188"/>
      <c r="B188" s="188"/>
      <c r="C188" s="188"/>
      <c r="D188" s="188"/>
      <c r="E188" s="188"/>
      <c r="F188" s="188"/>
      <c r="G188" s="188"/>
      <c r="H188" s="188"/>
      <c r="I188" s="189"/>
      <c r="J188" s="189"/>
      <c r="K188" s="189"/>
    </row>
    <row r="189" spans="1:11" s="190" customFormat="1" x14ac:dyDescent="0.45">
      <c r="A189" s="188"/>
      <c r="B189" s="188"/>
      <c r="C189" s="188"/>
      <c r="D189" s="188"/>
      <c r="E189" s="188"/>
      <c r="F189" s="188"/>
      <c r="G189" s="188"/>
      <c r="H189" s="188"/>
      <c r="I189" s="189"/>
      <c r="J189" s="189"/>
      <c r="K189" s="189"/>
    </row>
    <row r="190" spans="1:11" s="190" customFormat="1" x14ac:dyDescent="0.45">
      <c r="A190" s="188"/>
      <c r="B190" s="188"/>
      <c r="C190" s="188"/>
      <c r="D190" s="188"/>
      <c r="E190" s="188"/>
      <c r="F190" s="188"/>
      <c r="G190" s="188"/>
      <c r="H190" s="188"/>
      <c r="I190" s="189"/>
      <c r="J190" s="189"/>
      <c r="K190" s="189"/>
    </row>
    <row r="191" spans="1:11" s="190" customFormat="1" x14ac:dyDescent="0.45">
      <c r="A191" s="188"/>
      <c r="B191" s="188"/>
      <c r="C191" s="188"/>
      <c r="D191" s="188"/>
      <c r="E191" s="188"/>
      <c r="F191" s="188"/>
      <c r="G191" s="188"/>
      <c r="H191" s="188"/>
      <c r="I191" s="189"/>
      <c r="J191" s="189"/>
      <c r="K191" s="189"/>
    </row>
    <row r="192" spans="1:11" s="190" customFormat="1" x14ac:dyDescent="0.45">
      <c r="A192" s="188"/>
      <c r="B192" s="188"/>
      <c r="C192" s="188"/>
      <c r="D192" s="188"/>
      <c r="E192" s="188"/>
      <c r="F192" s="188"/>
      <c r="G192" s="188"/>
      <c r="H192" s="188"/>
      <c r="I192" s="189"/>
      <c r="J192" s="189"/>
      <c r="K192" s="189"/>
    </row>
    <row r="193" spans="1:11" s="190" customFormat="1" x14ac:dyDescent="0.45">
      <c r="A193" s="188"/>
      <c r="B193" s="188"/>
      <c r="C193" s="188"/>
      <c r="D193" s="188"/>
      <c r="E193" s="188"/>
      <c r="F193" s="188"/>
      <c r="G193" s="188"/>
      <c r="H193" s="188"/>
      <c r="I193" s="189"/>
      <c r="J193" s="189"/>
      <c r="K193" s="189"/>
    </row>
    <row r="194" spans="1:11" s="190" customFormat="1" x14ac:dyDescent="0.45">
      <c r="A194" s="188"/>
      <c r="B194" s="188"/>
      <c r="C194" s="188"/>
      <c r="D194" s="188"/>
      <c r="E194" s="188"/>
      <c r="F194" s="188"/>
      <c r="G194" s="188"/>
      <c r="H194" s="188"/>
      <c r="I194" s="189"/>
      <c r="J194" s="189"/>
      <c r="K194" s="189"/>
    </row>
    <row r="195" spans="1:11" s="190" customFormat="1" x14ac:dyDescent="0.45">
      <c r="A195" s="188"/>
      <c r="B195" s="188"/>
      <c r="C195" s="188"/>
      <c r="D195" s="188"/>
      <c r="E195" s="188"/>
      <c r="F195" s="188"/>
      <c r="G195" s="188"/>
      <c r="H195" s="188"/>
      <c r="I195" s="189"/>
      <c r="J195" s="189"/>
      <c r="K195" s="189"/>
    </row>
    <row r="196" spans="1:11" s="190" customFormat="1" x14ac:dyDescent="0.45">
      <c r="A196" s="188"/>
      <c r="B196" s="188"/>
      <c r="C196" s="188"/>
      <c r="D196" s="188"/>
      <c r="E196" s="188"/>
      <c r="F196" s="188"/>
      <c r="G196" s="188"/>
      <c r="H196" s="188"/>
      <c r="I196" s="189"/>
      <c r="J196" s="189"/>
      <c r="K196" s="189"/>
    </row>
    <row r="197" spans="1:11" s="190" customFormat="1" x14ac:dyDescent="0.45">
      <c r="A197" s="188"/>
      <c r="B197" s="188"/>
      <c r="C197" s="188"/>
      <c r="D197" s="188"/>
      <c r="E197" s="188"/>
      <c r="F197" s="188"/>
      <c r="G197" s="188"/>
      <c r="H197" s="188"/>
      <c r="I197" s="189"/>
      <c r="J197" s="189"/>
      <c r="K197" s="189"/>
    </row>
    <row r="198" spans="1:11" s="190" customFormat="1" x14ac:dyDescent="0.45">
      <c r="A198" s="188"/>
      <c r="B198" s="188"/>
      <c r="C198" s="188"/>
      <c r="D198" s="188"/>
      <c r="E198" s="188"/>
      <c r="F198" s="188"/>
      <c r="G198" s="188"/>
      <c r="H198" s="188"/>
      <c r="I198" s="189"/>
      <c r="J198" s="189"/>
      <c r="K198" s="189"/>
    </row>
    <row r="199" spans="1:11" s="190" customFormat="1" x14ac:dyDescent="0.45">
      <c r="A199" s="188"/>
      <c r="B199" s="188"/>
      <c r="C199" s="188"/>
      <c r="D199" s="188"/>
      <c r="E199" s="188"/>
      <c r="F199" s="188"/>
      <c r="G199" s="188"/>
      <c r="H199" s="188"/>
      <c r="I199" s="189"/>
      <c r="J199" s="189"/>
      <c r="K199" s="189"/>
    </row>
    <row r="200" spans="1:11" s="190" customFormat="1" x14ac:dyDescent="0.45">
      <c r="A200" s="188"/>
      <c r="B200" s="188"/>
      <c r="C200" s="188"/>
      <c r="D200" s="188"/>
      <c r="E200" s="188"/>
      <c r="F200" s="188"/>
      <c r="G200" s="188"/>
      <c r="H200" s="188"/>
      <c r="I200" s="189"/>
      <c r="J200" s="189"/>
      <c r="K200" s="189"/>
    </row>
    <row r="201" spans="1:11" s="190" customFormat="1" x14ac:dyDescent="0.45">
      <c r="A201" s="188"/>
      <c r="B201" s="188"/>
      <c r="C201" s="188"/>
      <c r="D201" s="188"/>
      <c r="E201" s="188"/>
      <c r="F201" s="188"/>
      <c r="G201" s="188"/>
      <c r="H201" s="188"/>
      <c r="I201" s="189"/>
      <c r="J201" s="189"/>
      <c r="K201" s="189"/>
    </row>
    <row r="202" spans="1:11" s="190" customFormat="1" x14ac:dyDescent="0.45">
      <c r="A202" s="188"/>
      <c r="B202" s="188"/>
      <c r="C202" s="188"/>
      <c r="D202" s="188"/>
      <c r="E202" s="188"/>
      <c r="F202" s="188"/>
      <c r="G202" s="188"/>
      <c r="H202" s="188"/>
      <c r="I202" s="189"/>
      <c r="J202" s="189"/>
      <c r="K202" s="189"/>
    </row>
    <row r="203" spans="1:11" s="190" customFormat="1" x14ac:dyDescent="0.45">
      <c r="A203" s="188"/>
      <c r="B203" s="188"/>
      <c r="C203" s="188"/>
      <c r="D203" s="188"/>
      <c r="E203" s="188"/>
      <c r="F203" s="188"/>
      <c r="G203" s="188"/>
      <c r="H203" s="188"/>
      <c r="I203" s="189"/>
      <c r="J203" s="189"/>
      <c r="K203" s="189"/>
    </row>
    <row r="204" spans="1:11" s="190" customFormat="1" x14ac:dyDescent="0.45">
      <c r="A204" s="188"/>
      <c r="B204" s="188"/>
      <c r="C204" s="188"/>
      <c r="D204" s="188"/>
      <c r="E204" s="188"/>
      <c r="F204" s="188"/>
      <c r="G204" s="188"/>
      <c r="H204" s="188"/>
      <c r="I204" s="189"/>
      <c r="J204" s="189"/>
      <c r="K204" s="189"/>
    </row>
  </sheetData>
  <mergeCells count="149">
    <mergeCell ref="A92:C92"/>
    <mergeCell ref="D92:E92"/>
    <mergeCell ref="F92:H92"/>
    <mergeCell ref="I92:K92"/>
    <mergeCell ref="A93:C93"/>
    <mergeCell ref="D93:E93"/>
    <mergeCell ref="F93:H93"/>
    <mergeCell ref="I93:K93"/>
    <mergeCell ref="A178:B178"/>
    <mergeCell ref="C178:E178"/>
    <mergeCell ref="F178:I178"/>
    <mergeCell ref="J178:K178"/>
    <mergeCell ref="A129:D129"/>
    <mergeCell ref="F129:K129"/>
    <mergeCell ref="A28:B29"/>
    <mergeCell ref="C17:H17"/>
    <mergeCell ref="I17:K17"/>
    <mergeCell ref="A89:C90"/>
    <mergeCell ref="D89:E90"/>
    <mergeCell ref="F89:H90"/>
    <mergeCell ref="I89:K90"/>
    <mergeCell ref="A91:C91"/>
    <mergeCell ref="D91:E91"/>
    <mergeCell ref="F91:H91"/>
    <mergeCell ref="I91:K91"/>
    <mergeCell ref="A76:J76"/>
    <mergeCell ref="J58:J59"/>
    <mergeCell ref="K58:K59"/>
    <mergeCell ref="E32:I32"/>
    <mergeCell ref="E33:I35"/>
    <mergeCell ref="E36:I36"/>
    <mergeCell ref="E42:I42"/>
    <mergeCell ref="E43:I44"/>
    <mergeCell ref="E45:I45"/>
    <mergeCell ref="A58:B59"/>
    <mergeCell ref="C58:C59"/>
    <mergeCell ref="D58:D59"/>
    <mergeCell ref="E58:I58"/>
    <mergeCell ref="A1:K1"/>
    <mergeCell ref="A2:K2"/>
    <mergeCell ref="C15:H15"/>
    <mergeCell ref="C16:H16"/>
    <mergeCell ref="C20:H20"/>
    <mergeCell ref="I20:K20"/>
    <mergeCell ref="C21:H21"/>
    <mergeCell ref="I21:K21"/>
    <mergeCell ref="C24:H24"/>
    <mergeCell ref="I24:K24"/>
    <mergeCell ref="A15:B16"/>
    <mergeCell ref="I15:K16"/>
    <mergeCell ref="C18:H18"/>
    <mergeCell ref="I18:K18"/>
    <mergeCell ref="C19:H19"/>
    <mergeCell ref="I19:K19"/>
    <mergeCell ref="C28:C29"/>
    <mergeCell ref="D28:D29"/>
    <mergeCell ref="E28:I28"/>
    <mergeCell ref="J28:J29"/>
    <mergeCell ref="K28:K29"/>
    <mergeCell ref="C22:H22"/>
    <mergeCell ref="C23:H23"/>
    <mergeCell ref="I23:K23"/>
    <mergeCell ref="C25:H25"/>
    <mergeCell ref="I25:K25"/>
    <mergeCell ref="A94:C94"/>
    <mergeCell ref="D94:E94"/>
    <mergeCell ref="F94:H94"/>
    <mergeCell ref="I94:K94"/>
    <mergeCell ref="A95:C95"/>
    <mergeCell ref="D95:E95"/>
    <mergeCell ref="F95:H95"/>
    <mergeCell ref="I95:K95"/>
    <mergeCell ref="A96:H96"/>
    <mergeCell ref="I96:K96"/>
    <mergeCell ref="A97:H97"/>
    <mergeCell ref="I97:K97"/>
    <mergeCell ref="A98:C99"/>
    <mergeCell ref="D98:E99"/>
    <mergeCell ref="F98:H99"/>
    <mergeCell ref="I98:K99"/>
    <mergeCell ref="A100:C100"/>
    <mergeCell ref="D100:E100"/>
    <mergeCell ref="F100:H100"/>
    <mergeCell ref="I100:K100"/>
    <mergeCell ref="A101:C101"/>
    <mergeCell ref="D101:E101"/>
    <mergeCell ref="F101:H101"/>
    <mergeCell ref="I101:K101"/>
    <mergeCell ref="A102:C102"/>
    <mergeCell ref="D102:E102"/>
    <mergeCell ref="F102:H102"/>
    <mergeCell ref="I102:K102"/>
    <mergeCell ref="A103:C103"/>
    <mergeCell ref="D103:E103"/>
    <mergeCell ref="F103:H103"/>
    <mergeCell ref="I103:K103"/>
    <mergeCell ref="A104:C104"/>
    <mergeCell ref="D104:E104"/>
    <mergeCell ref="F104:H104"/>
    <mergeCell ref="I104:K104"/>
    <mergeCell ref="A105:H105"/>
    <mergeCell ref="I105:K105"/>
    <mergeCell ref="A106:H106"/>
    <mergeCell ref="I106:K106"/>
    <mergeCell ref="A107:C107"/>
    <mergeCell ref="D107:E107"/>
    <mergeCell ref="F107:H107"/>
    <mergeCell ref="I107:K107"/>
    <mergeCell ref="D108:E108"/>
    <mergeCell ref="F108:H108"/>
    <mergeCell ref="I108:K108"/>
    <mergeCell ref="D109:E109"/>
    <mergeCell ref="F109:H109"/>
    <mergeCell ref="I109:K109"/>
    <mergeCell ref="A110:H110"/>
    <mergeCell ref="I110:K110"/>
    <mergeCell ref="A111:H111"/>
    <mergeCell ref="I111:K111"/>
    <mergeCell ref="A112:H112"/>
    <mergeCell ref="I112:K112"/>
    <mergeCell ref="A114:K114"/>
    <mergeCell ref="A115:K115"/>
    <mergeCell ref="A116:D116"/>
    <mergeCell ref="F116:K116"/>
    <mergeCell ref="A124:E124"/>
    <mergeCell ref="F124:K124"/>
    <mergeCell ref="A128:K128"/>
    <mergeCell ref="F180:I180"/>
    <mergeCell ref="J180:K180"/>
    <mergeCell ref="A181:B181"/>
    <mergeCell ref="C181:E181"/>
    <mergeCell ref="F181:I181"/>
    <mergeCell ref="J181:K181"/>
    <mergeCell ref="A136:B136"/>
    <mergeCell ref="A174:K174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9:B179"/>
    <mergeCell ref="C179:E179"/>
    <mergeCell ref="F179:I179"/>
    <mergeCell ref="J179:K179"/>
    <mergeCell ref="A180:B180"/>
    <mergeCell ref="C180:E180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1" manualBreakCount="1">
    <brk id="2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H15" sqref="H15"/>
    </sheetView>
  </sheetViews>
  <sheetFormatPr defaultRowHeight="22.5" x14ac:dyDescent="0.45"/>
  <cols>
    <col min="1" max="1" width="34.7109375" style="2" customWidth="1"/>
    <col min="2" max="5" width="14.85546875" style="2" customWidth="1"/>
    <col min="6" max="16384" width="9.140625" style="2"/>
  </cols>
  <sheetData>
    <row r="1" spans="1:5" ht="23.25" x14ac:dyDescent="0.5">
      <c r="A1" s="776" t="s">
        <v>61</v>
      </c>
      <c r="B1" s="776"/>
      <c r="C1" s="776"/>
      <c r="D1" s="776"/>
      <c r="E1" s="776"/>
    </row>
    <row r="2" spans="1:5" s="7" customFormat="1" ht="23.25" x14ac:dyDescent="0.5">
      <c r="A2" s="777" t="s">
        <v>62</v>
      </c>
      <c r="B2" s="778" t="s">
        <v>63</v>
      </c>
      <c r="C2" s="779"/>
      <c r="D2" s="779"/>
      <c r="E2" s="780"/>
    </row>
    <row r="3" spans="1:5" s="7" customFormat="1" ht="46.5" customHeight="1" x14ac:dyDescent="0.4">
      <c r="A3" s="777"/>
      <c r="B3" s="130" t="s">
        <v>281</v>
      </c>
      <c r="C3" s="130" t="s">
        <v>64</v>
      </c>
      <c r="D3" s="130" t="s">
        <v>65</v>
      </c>
      <c r="E3" s="130" t="s">
        <v>243</v>
      </c>
    </row>
    <row r="4" spans="1:5" x14ac:dyDescent="0.45">
      <c r="A4" s="131" t="s">
        <v>282</v>
      </c>
      <c r="B4" s="106">
        <v>4</v>
      </c>
      <c r="C4" s="106">
        <v>4</v>
      </c>
      <c r="D4" s="106"/>
      <c r="E4" s="106">
        <v>4</v>
      </c>
    </row>
    <row r="5" spans="1:5" x14ac:dyDescent="0.45">
      <c r="A5" s="132" t="s">
        <v>283</v>
      </c>
      <c r="B5" s="104">
        <v>4</v>
      </c>
      <c r="C5" s="104">
        <v>4</v>
      </c>
      <c r="D5" s="104"/>
      <c r="E5" s="104">
        <v>4</v>
      </c>
    </row>
    <row r="6" spans="1:5" x14ac:dyDescent="0.45">
      <c r="A6" s="132" t="s">
        <v>284</v>
      </c>
      <c r="B6" s="104">
        <v>4</v>
      </c>
      <c r="C6" s="104">
        <v>4</v>
      </c>
      <c r="D6" s="104"/>
      <c r="E6" s="104">
        <v>4</v>
      </c>
    </row>
    <row r="7" spans="1:5" x14ac:dyDescent="0.45">
      <c r="A7" s="132" t="s">
        <v>66</v>
      </c>
      <c r="B7" s="104">
        <v>4</v>
      </c>
      <c r="C7" s="104">
        <v>4</v>
      </c>
      <c r="D7" s="104"/>
      <c r="E7" s="104">
        <v>4</v>
      </c>
    </row>
    <row r="8" spans="1:5" x14ac:dyDescent="0.45">
      <c r="A8" s="132" t="s">
        <v>67</v>
      </c>
      <c r="B8" s="104">
        <v>3</v>
      </c>
      <c r="C8" s="104">
        <v>3</v>
      </c>
      <c r="D8" s="104"/>
      <c r="E8" s="104">
        <v>3</v>
      </c>
    </row>
    <row r="9" spans="1:5" x14ac:dyDescent="0.45">
      <c r="A9" s="132" t="s">
        <v>68</v>
      </c>
      <c r="B9" s="104">
        <v>3</v>
      </c>
      <c r="C9" s="104">
        <v>3</v>
      </c>
      <c r="D9" s="104"/>
      <c r="E9" s="104">
        <v>3</v>
      </c>
    </row>
    <row r="10" spans="1:5" x14ac:dyDescent="0.45">
      <c r="A10" s="132" t="s">
        <v>69</v>
      </c>
      <c r="B10" s="104">
        <v>5</v>
      </c>
      <c r="C10" s="104"/>
      <c r="D10" s="104">
        <v>5</v>
      </c>
      <c r="E10" s="133">
        <v>5</v>
      </c>
    </row>
    <row r="11" spans="1:5" s="3" customFormat="1" x14ac:dyDescent="0.45">
      <c r="A11" s="134" t="s">
        <v>70</v>
      </c>
      <c r="B11" s="133">
        <v>4</v>
      </c>
      <c r="C11" s="133"/>
      <c r="D11" s="133">
        <v>4</v>
      </c>
      <c r="E11" s="133">
        <v>4</v>
      </c>
    </row>
    <row r="12" spans="1:5" x14ac:dyDescent="0.45">
      <c r="A12" s="132" t="s">
        <v>285</v>
      </c>
      <c r="B12" s="104">
        <v>3</v>
      </c>
      <c r="C12" s="104"/>
      <c r="D12" s="104">
        <v>3</v>
      </c>
      <c r="E12" s="133">
        <v>3</v>
      </c>
    </row>
    <row r="13" spans="1:5" x14ac:dyDescent="0.45">
      <c r="A13" s="132" t="s">
        <v>71</v>
      </c>
      <c r="B13" s="104">
        <v>4</v>
      </c>
      <c r="C13" s="104"/>
      <c r="D13" s="104">
        <v>4</v>
      </c>
      <c r="E13" s="104">
        <v>4</v>
      </c>
    </row>
    <row r="14" spans="1:5" x14ac:dyDescent="0.45">
      <c r="A14" s="132" t="s">
        <v>72</v>
      </c>
      <c r="B14" s="104">
        <v>3</v>
      </c>
      <c r="C14" s="104"/>
      <c r="D14" s="104">
        <v>3</v>
      </c>
      <c r="E14" s="104">
        <v>3</v>
      </c>
    </row>
    <row r="15" spans="1:5" x14ac:dyDescent="0.45">
      <c r="A15" s="132" t="s">
        <v>73</v>
      </c>
      <c r="B15" s="104">
        <v>2</v>
      </c>
      <c r="C15" s="104"/>
      <c r="D15" s="104">
        <v>2</v>
      </c>
      <c r="E15" s="104">
        <v>2</v>
      </c>
    </row>
    <row r="16" spans="1:5" x14ac:dyDescent="0.45">
      <c r="A16" s="132" t="s">
        <v>74</v>
      </c>
      <c r="B16" s="104">
        <v>3</v>
      </c>
      <c r="C16" s="104"/>
      <c r="D16" s="104">
        <v>3</v>
      </c>
      <c r="E16" s="104">
        <v>3</v>
      </c>
    </row>
    <row r="17" spans="1:5" x14ac:dyDescent="0.45">
      <c r="A17" s="132" t="s">
        <v>75</v>
      </c>
      <c r="B17" s="104">
        <v>3</v>
      </c>
      <c r="C17" s="104"/>
      <c r="D17" s="104">
        <v>3</v>
      </c>
      <c r="E17" s="104">
        <v>3</v>
      </c>
    </row>
    <row r="18" spans="1:5" x14ac:dyDescent="0.45">
      <c r="A18" s="132" t="s">
        <v>76</v>
      </c>
      <c r="B18" s="104">
        <v>2</v>
      </c>
      <c r="C18" s="104"/>
      <c r="D18" s="104">
        <v>2</v>
      </c>
      <c r="E18" s="104">
        <v>2</v>
      </c>
    </row>
    <row r="19" spans="1:5" x14ac:dyDescent="0.45">
      <c r="A19" s="135" t="s">
        <v>77</v>
      </c>
      <c r="B19" s="105">
        <v>1</v>
      </c>
      <c r="C19" s="105"/>
      <c r="D19" s="105">
        <v>1</v>
      </c>
      <c r="E19" s="105">
        <v>1</v>
      </c>
    </row>
    <row r="21" spans="1:5" ht="23.25" x14ac:dyDescent="0.5">
      <c r="A21" s="136" t="s">
        <v>78</v>
      </c>
    </row>
    <row r="22" spans="1:5" s="138" customFormat="1" ht="46.5" x14ac:dyDescent="0.2">
      <c r="A22" s="244" t="s">
        <v>34</v>
      </c>
      <c r="B22" s="244" t="s">
        <v>79</v>
      </c>
      <c r="C22" s="244" t="s">
        <v>80</v>
      </c>
      <c r="D22" s="137" t="s">
        <v>81</v>
      </c>
      <c r="E22" s="244" t="s">
        <v>82</v>
      </c>
    </row>
    <row r="23" spans="1:5" ht="23.25" x14ac:dyDescent="0.5">
      <c r="A23" s="139" t="s">
        <v>286</v>
      </c>
      <c r="B23" s="97" t="s">
        <v>83</v>
      </c>
      <c r="C23" s="97" t="s">
        <v>83</v>
      </c>
      <c r="D23" s="97" t="s">
        <v>83</v>
      </c>
      <c r="E23" s="97" t="s">
        <v>83</v>
      </c>
    </row>
    <row r="24" spans="1:5" ht="23.25" x14ac:dyDescent="0.5">
      <c r="A24" s="139" t="s">
        <v>84</v>
      </c>
      <c r="B24" s="97"/>
      <c r="C24" s="97"/>
      <c r="D24" s="97" t="s">
        <v>83</v>
      </c>
      <c r="E24" s="97" t="s">
        <v>83</v>
      </c>
    </row>
    <row r="25" spans="1:5" ht="23.25" x14ac:dyDescent="0.5">
      <c r="A25" s="139" t="s">
        <v>85</v>
      </c>
      <c r="B25" s="97" t="s">
        <v>83</v>
      </c>
      <c r="C25" s="97" t="s">
        <v>83</v>
      </c>
      <c r="D25" s="97"/>
      <c r="E25" s="97"/>
    </row>
    <row r="26" spans="1:5" ht="23.25" x14ac:dyDescent="0.5">
      <c r="A26" s="139" t="s">
        <v>287</v>
      </c>
      <c r="B26" s="97" t="s">
        <v>83</v>
      </c>
      <c r="C26" s="97" t="s">
        <v>83</v>
      </c>
      <c r="D26" s="97" t="s">
        <v>83</v>
      </c>
      <c r="E26" s="97" t="s">
        <v>83</v>
      </c>
    </row>
  </sheetData>
  <mergeCells count="3">
    <mergeCell ref="A1:E1"/>
    <mergeCell ref="A2:A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กำหนดการใช้แบบฟอร์ม</vt:lpstr>
      <vt:lpstr>ลจ.มหาลัย.รายวัน3,6เดือน</vt:lpstr>
      <vt:lpstr>ข้อตกลงรายวัน(ประเมินครบ 1 ปี)</vt:lpstr>
      <vt:lpstr>แบบประเมินรายวันประเมินครบ 1ปี</vt:lpstr>
      <vt:lpstr>กำหนดคาดหวังสมรรถนะ</vt:lpstr>
      <vt:lpstr>'ข้อตกลงรายวัน(ประเมินครบ 1 ปี)'!Print_Area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2019-07-20T12:46:09Z</cp:lastPrinted>
  <dcterms:created xsi:type="dcterms:W3CDTF">2010-04-19T04:39:57Z</dcterms:created>
  <dcterms:modified xsi:type="dcterms:W3CDTF">2019-07-20T13:02:49Z</dcterms:modified>
</cp:coreProperties>
</file>